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435" windowWidth="9570" windowHeight="7635"/>
  </bookViews>
  <sheets>
    <sheet name="G7" sheetId="2" r:id="rId1"/>
    <sheet name="VN" sheetId="3" r:id="rId2"/>
    <sheet name="K" sheetId="1" r:id="rId3"/>
  </sheets>
  <externalReferences>
    <externalReference r:id="rId4"/>
  </externalReferences>
  <definedNames>
    <definedName name="_xlnm._FilterDatabase" localSheetId="0" hidden="1">'G7'!$A$9:$M$9</definedName>
    <definedName name="_xlnm._FilterDatabase" localSheetId="2" hidden="1">K!$A$8:$M$8</definedName>
    <definedName name="_xlnm._FilterDatabase" localSheetId="1" hidden="1">VN!$A$9:$M$188</definedName>
    <definedName name="_xlnm.Print_Titles" localSheetId="0">'G7'!$7:$7</definedName>
    <definedName name="_xlnm.Print_Titles" localSheetId="2">K!$7:$7</definedName>
    <definedName name="_xlnm.Print_Titles" localSheetId="1">VN!$7:$7</definedName>
  </definedNames>
  <calcPr calcId="144525"/>
</workbook>
</file>

<file path=xl/calcChain.xml><?xml version="1.0" encoding="utf-8"?>
<calcChain xmlns="http://schemas.openxmlformats.org/spreadsheetml/2006/main">
  <c r="A11" i="1" l="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 r="A147" i="1" s="1"/>
  <c r="A148" i="1" s="1"/>
  <c r="A149" i="1" s="1"/>
  <c r="A150" i="1" s="1"/>
  <c r="A151" i="1" s="1"/>
  <c r="A152" i="1" s="1"/>
  <c r="A153" i="1" s="1"/>
  <c r="A154" i="1" s="1"/>
  <c r="A155" i="1" s="1"/>
  <c r="A156" i="1" s="1"/>
  <c r="A157" i="1" s="1"/>
  <c r="A158" i="1" s="1"/>
  <c r="A159" i="1" s="1"/>
  <c r="A160" i="1" s="1"/>
  <c r="A161" i="1" s="1"/>
  <c r="A162" i="1" s="1"/>
  <c r="A163" i="1" s="1"/>
  <c r="A164" i="1" s="1"/>
  <c r="A165" i="1" s="1"/>
  <c r="A166" i="1" s="1"/>
  <c r="A167" i="1" s="1"/>
  <c r="A168" i="1" s="1"/>
  <c r="A169" i="1" s="1"/>
  <c r="A170" i="1" s="1"/>
  <c r="A171" i="1" s="1"/>
  <c r="A172" i="1" s="1"/>
  <c r="A173" i="1" s="1"/>
  <c r="A174" i="1" s="1"/>
  <c r="A175" i="1" s="1"/>
  <c r="A176" i="1" s="1"/>
  <c r="A177" i="1" s="1"/>
  <c r="A178" i="1" s="1"/>
  <c r="A179" i="1" s="1"/>
  <c r="A180" i="1" s="1"/>
  <c r="A181" i="1" s="1"/>
  <c r="A182" i="1" s="1"/>
  <c r="A183" i="1" s="1"/>
  <c r="A184" i="1" s="1"/>
  <c r="A185" i="1" s="1"/>
  <c r="A186" i="1" s="1"/>
  <c r="A187" i="1" s="1"/>
  <c r="A188" i="1" s="1"/>
  <c r="A189" i="1" s="1"/>
  <c r="A190" i="1" s="1"/>
  <c r="A191" i="1" s="1"/>
  <c r="A192" i="1" s="1"/>
  <c r="A193" i="1" s="1"/>
  <c r="A194" i="1" s="1"/>
  <c r="A195" i="1" s="1"/>
  <c r="A196" i="1" s="1"/>
  <c r="A197" i="1" s="1"/>
  <c r="A198" i="1" s="1"/>
  <c r="A199" i="1" s="1"/>
  <c r="A200" i="1" s="1"/>
  <c r="A201" i="1" s="1"/>
  <c r="A202" i="1" s="1"/>
  <c r="A203" i="1" s="1"/>
  <c r="A204" i="1" s="1"/>
  <c r="A205" i="1" s="1"/>
  <c r="A206" i="1" s="1"/>
  <c r="A207" i="1" s="1"/>
  <c r="A208" i="1" s="1"/>
  <c r="A209" i="1" s="1"/>
  <c r="A210" i="1" s="1"/>
  <c r="A211" i="1" s="1"/>
  <c r="A212" i="1" s="1"/>
  <c r="A213" i="1" s="1"/>
  <c r="A214" i="1" s="1"/>
  <c r="A215" i="1" s="1"/>
  <c r="A216" i="1" s="1"/>
  <c r="A217" i="1" s="1"/>
  <c r="A218" i="1" s="1"/>
  <c r="A219" i="1" s="1"/>
  <c r="A220" i="1" s="1"/>
  <c r="A221" i="1" s="1"/>
  <c r="A222" i="1" s="1"/>
  <c r="A223" i="1" s="1"/>
  <c r="A224" i="1" s="1"/>
  <c r="A225" i="1" s="1"/>
  <c r="A226" i="1" s="1"/>
  <c r="A227" i="1" s="1"/>
  <c r="A228" i="1" s="1"/>
  <c r="A229" i="1" s="1"/>
  <c r="A230" i="1" s="1"/>
  <c r="A231" i="1" s="1"/>
  <c r="A232" i="1" s="1"/>
  <c r="A233" i="1" s="1"/>
  <c r="A234" i="1" s="1"/>
  <c r="A235" i="1" s="1"/>
  <c r="A236" i="1" s="1"/>
  <c r="A237" i="1" s="1"/>
  <c r="A238" i="1" s="1"/>
  <c r="A239" i="1" s="1"/>
  <c r="A240" i="1" s="1"/>
  <c r="A241" i="1" s="1"/>
  <c r="A242" i="1" s="1"/>
  <c r="A243" i="1" s="1"/>
  <c r="A244" i="1" s="1"/>
  <c r="A245" i="1" s="1"/>
  <c r="A246" i="1" s="1"/>
  <c r="A247" i="1" s="1"/>
  <c r="A248" i="1" s="1"/>
  <c r="A249" i="1" s="1"/>
  <c r="A250" i="1" s="1"/>
  <c r="A251" i="1" s="1"/>
  <c r="A252" i="1" s="1"/>
  <c r="A253" i="1" s="1"/>
  <c r="A254" i="1" s="1"/>
  <c r="A255" i="1" s="1"/>
  <c r="A256" i="1" s="1"/>
  <c r="A257" i="1" s="1"/>
  <c r="A258" i="1" s="1"/>
  <c r="A259" i="1" s="1"/>
  <c r="A260" i="1" s="1"/>
  <c r="A261" i="1" s="1"/>
  <c r="A262" i="1" s="1"/>
  <c r="A263" i="1" s="1"/>
  <c r="A264" i="1" s="1"/>
  <c r="A265" i="1" s="1"/>
  <c r="A266" i="1" s="1"/>
  <c r="A267" i="1" s="1"/>
  <c r="A268" i="1" s="1"/>
  <c r="A269" i="1" s="1"/>
  <c r="A270" i="1" s="1"/>
  <c r="A271" i="1" s="1"/>
  <c r="A272" i="1" s="1"/>
  <c r="A273" i="1" s="1"/>
  <c r="A274" i="1" s="1"/>
  <c r="A275" i="1" s="1"/>
  <c r="A276" i="1" s="1"/>
  <c r="A277" i="1" s="1"/>
  <c r="A278" i="1" s="1"/>
  <c r="A279" i="1" s="1"/>
  <c r="A280" i="1" s="1"/>
  <c r="A281" i="1" s="1"/>
  <c r="A282" i="1" s="1"/>
  <c r="A283" i="1" s="1"/>
  <c r="A284" i="1" s="1"/>
  <c r="A285" i="1" s="1"/>
  <c r="A286" i="1" s="1"/>
  <c r="A287" i="1" s="1"/>
  <c r="A288" i="1" s="1"/>
  <c r="A289" i="1" s="1"/>
  <c r="A290" i="1" s="1"/>
  <c r="A291" i="1" s="1"/>
  <c r="A292" i="1" s="1"/>
  <c r="A293" i="1" s="1"/>
  <c r="A294" i="1" s="1"/>
  <c r="A295" i="1" s="1"/>
  <c r="A296" i="1" s="1"/>
  <c r="A297" i="1" s="1"/>
  <c r="A298" i="1" s="1"/>
  <c r="A299" i="1" s="1"/>
  <c r="A300" i="1" s="1"/>
  <c r="A301" i="1" s="1"/>
  <c r="A302" i="1" s="1"/>
  <c r="A303" i="1" s="1"/>
  <c r="A304" i="1" s="1"/>
  <c r="A305" i="1" s="1"/>
  <c r="A306" i="1" s="1"/>
  <c r="A307" i="1" s="1"/>
  <c r="A308" i="1" s="1"/>
  <c r="A309" i="1" s="1"/>
  <c r="A310" i="1" s="1"/>
  <c r="A311" i="1" s="1"/>
  <c r="A312" i="1" s="1"/>
  <c r="A313" i="1" s="1"/>
  <c r="A314" i="1" s="1"/>
  <c r="A315" i="1" s="1"/>
  <c r="A316" i="1" s="1"/>
  <c r="A317" i="1" s="1"/>
  <c r="A318" i="1" s="1"/>
  <c r="A319" i="1" s="1"/>
  <c r="A320" i="1" s="1"/>
  <c r="A321" i="1" s="1"/>
  <c r="A322" i="1" s="1"/>
  <c r="A323" i="1" s="1"/>
  <c r="A324" i="1" s="1"/>
  <c r="A325" i="1" s="1"/>
  <c r="A326" i="1" s="1"/>
  <c r="A327" i="1" s="1"/>
  <c r="A328" i="1" s="1"/>
  <c r="A329" i="1" s="1"/>
  <c r="A330" i="1" s="1"/>
  <c r="A331" i="1" s="1"/>
  <c r="A332" i="1" s="1"/>
  <c r="A333" i="1" s="1"/>
  <c r="A334" i="1" s="1"/>
  <c r="A335" i="1" s="1"/>
  <c r="A336" i="1" s="1"/>
  <c r="A337" i="1" s="1"/>
  <c r="A338" i="1" s="1"/>
  <c r="A339" i="1" s="1"/>
  <c r="A340" i="1" s="1"/>
  <c r="A341" i="1" s="1"/>
  <c r="A342" i="1" s="1"/>
  <c r="A343" i="1" s="1"/>
  <c r="A344" i="1" s="1"/>
  <c r="A345" i="1" s="1"/>
  <c r="A346" i="1" s="1"/>
  <c r="A347" i="1" s="1"/>
  <c r="A348" i="1" s="1"/>
  <c r="A349" i="1" s="1"/>
  <c r="A350" i="1" s="1"/>
  <c r="A351" i="1" s="1"/>
  <c r="A352" i="1" s="1"/>
  <c r="A353" i="1" s="1"/>
  <c r="A354" i="1" s="1"/>
  <c r="A355" i="1" s="1"/>
  <c r="A356" i="1" s="1"/>
  <c r="A357" i="1" s="1"/>
  <c r="A358" i="1" s="1"/>
  <c r="A359" i="1" s="1"/>
  <c r="A360" i="1" s="1"/>
  <c r="A361" i="1" s="1"/>
  <c r="A362" i="1" s="1"/>
  <c r="A363" i="1" s="1"/>
  <c r="A364" i="1" s="1"/>
  <c r="A365" i="1" s="1"/>
  <c r="A366" i="1" s="1"/>
  <c r="K355" i="1" l="1"/>
  <c r="K347" i="1"/>
  <c r="K345" i="1"/>
  <c r="K233" i="1"/>
  <c r="K232" i="1"/>
  <c r="K210" i="1"/>
  <c r="K209" i="1"/>
  <c r="K205" i="1"/>
  <c r="K204" i="1"/>
  <c r="K152" i="1"/>
  <c r="K134" i="1"/>
  <c r="K133" i="1"/>
  <c r="K128" i="1"/>
  <c r="K117" i="1"/>
  <c r="K115" i="1"/>
  <c r="K90" i="1"/>
  <c r="K65" i="1"/>
  <c r="K61" i="1"/>
  <c r="K60" i="1"/>
  <c r="K59" i="1"/>
  <c r="K56" i="1"/>
  <c r="K46" i="1"/>
  <c r="K40" i="1"/>
  <c r="K39" i="1"/>
  <c r="K38" i="1"/>
  <c r="K37" i="1"/>
  <c r="K36" i="1"/>
  <c r="K34" i="1"/>
  <c r="K30" i="1"/>
</calcChain>
</file>

<file path=xl/sharedStrings.xml><?xml version="1.0" encoding="utf-8"?>
<sst xmlns="http://schemas.openxmlformats.org/spreadsheetml/2006/main" count="7814" uniqueCount="3425">
  <si>
    <t>Mã VTYT</t>
  </si>
  <si>
    <t>Tên vật tư y tế trúng thầu</t>
  </si>
  <si>
    <t>Đặc tính, thông số kỹ thuật</t>
  </si>
  <si>
    <t>Hãng/ Nước sản xuất</t>
  </si>
  <si>
    <t>Đơn vị tính</t>
  </si>
  <si>
    <t>Giá trúng thầu</t>
  </si>
  <si>
    <t>Nhà thầu trúng thầu</t>
  </si>
  <si>
    <t>K3</t>
  </si>
  <si>
    <t>ALFASEPT CLEANSER 2</t>
  </si>
  <si>
    <t xml:space="preserve">Dung dịch rửa tay thủ thuật, thường quy CHLORHEXIDINE GLUCONATE 2% kl/tt + fatty acid diethanolamide
Diệt khuẩn nhanh, phổ rộng, tác động diệt khuẩn duy trì kéo dài trong 4 giờ. Chất làm mềm, làm ẩm bảo vệ da tay. </t>
  </si>
  <si>
    <t>Lavitec/ Việt Nam</t>
  </si>
  <si>
    <t>Lít</t>
  </si>
  <si>
    <t>Công ty CP TB VTYT Thanh Hóa</t>
  </si>
  <si>
    <t>K4</t>
  </si>
  <si>
    <t>ALFASEPT CLEANSER 4</t>
  </si>
  <si>
    <t xml:space="preserve">Dung dịch rửa tay phẫu thuật CHLORHEXIDINE GLUCONATE 4% kl/tt, isopropanol &lt; 10%, Fatty acid diethanolamide &lt; 10%, Acetic acid glacial &lt;10%
Diệt khuẩn nhanh, phổ rộng, tác động diệt khuẩn duy trì kéo dài trong 4 giờ. Chất làm mềm, làm ẩm bảo vệ da tay. </t>
  </si>
  <si>
    <t>K5</t>
  </si>
  <si>
    <t>Băng bột bó y tế các cỡ (15cmx460cm)</t>
  </si>
  <si>
    <t xml:space="preserve">Thời gian đông kết: 2 - 4'. Thạch cao:  ≥ 92%. Gạc: 100% cotton, Băng bột bó kích thước 15cmx4.6m. </t>
  </si>
  <si>
    <t>Yiwu Jiekang Medical Articles Co;Ltd /Trung Quốc</t>
  </si>
  <si>
    <t>Cuộn</t>
  </si>
  <si>
    <t>Liên danh nhà thầu Ansinhmed</t>
  </si>
  <si>
    <t>K6</t>
  </si>
  <si>
    <t>Băng bột bó y tế các cỡ (15cmx270cm)</t>
  </si>
  <si>
    <t xml:space="preserve">Thời gian đông kết 2-4p, Thạch cao &gt;= 92%, gạc 100% cotton, Băng bột bó kích thước 15cmx2.7m. </t>
  </si>
  <si>
    <t>K7</t>
  </si>
  <si>
    <t>Băng bột bó y tế các cỡ(20cmx460cm)</t>
  </si>
  <si>
    <t xml:space="preserve">Thời gian đông kết 2-4p, Thạch cao &gt;= 92%, gạc 100% cotton, Băng bột bó kích thước 20cmx4.6m. </t>
  </si>
  <si>
    <t>K9</t>
  </si>
  <si>
    <t>Băng thun y tế</t>
  </si>
  <si>
    <t xml:space="preserve">Băng chun. Kích thước 8x4,5m. </t>
  </si>
  <si>
    <t>Quang Mậu/ Việt Nam</t>
  </si>
  <si>
    <t>K10</t>
  </si>
  <si>
    <t xml:space="preserve">Băng dính cuộn vải lụa y tế UGOTANA (KT: 1,25cm x 5m) </t>
  </si>
  <si>
    <t xml:space="preserve">Nền bằng vải lụa phủ keo oxit kẽm không dùng dung môi, màu trắng. Số sợi: 44x18/cm2. Lõi nhựa liền với cánh bảo vệ. Độ dính tuyệt hảo, dễ xé dọc, xé ngang. Không xót keo trên da khi tháo băng. KT 1,25cm x 5m. </t>
  </si>
  <si>
    <t>Tanaphar/Việt Nam</t>
  </si>
  <si>
    <t>Liên danh An phúc - Medicet</t>
  </si>
  <si>
    <t>K11</t>
  </si>
  <si>
    <t xml:space="preserve">Băng dính cuộn vải lụa y tế UGOTANA (KT: 2,5cm x 5m) </t>
  </si>
  <si>
    <t xml:space="preserve">Băng có nền bằng lụa ,được phủ keo acrylic ít dị ứng,có lõi nhựa liền 2 cánh,lực xé 3-5kg/cm, độ dính 11N/2.5cm. Kích thước 2,5cm x 5m. </t>
  </si>
  <si>
    <t>K12</t>
  </si>
  <si>
    <t xml:space="preserve">Băng dính cuộn vải lụa y tế UGOTANA (KT: 5cm x 5m) </t>
  </si>
  <si>
    <t>Băng dính lụa y tế. Vải lụa, keo,lõi nhựa  liền với cánh bảo vệ dùng nhựa nguyên sinh, 5cm x 5m.</t>
  </si>
  <si>
    <t>K13</t>
  </si>
  <si>
    <t>Bơm tiêm vô trùng sử dụng một lần 1ml/cc 100UI insulin, kim các cỡ, VIKIMCO</t>
  </si>
  <si>
    <t xml:space="preserve">Bơm tiêm được làm bằng nhựa PP dùng trong y tế, không có chất DEHP. Dung tích 1ml, gắn kim 27Gx5/8", 29 G x 1/2" 30Gx1/2" (kim sắc bén, không bị oxi hóa).Sản phẩm đóng gói trong túi riêng đảm bảo vô trùng, tiệt trùng bằng khí E.O, không có độc tố và chất gây sốt. </t>
  </si>
  <si>
    <t>Công ty Cổ phần Dược Phẩm Cửu Long/ Việt Nam</t>
  </si>
  <si>
    <t>Cái</t>
  </si>
  <si>
    <t>K14</t>
  </si>
  <si>
    <t xml:space="preserve">Bằng nhựa liền kim dung tích 1 ml. INSULIN/ U-100, kim 29G-30Gx1/2'' ; Bơm định lượng liều  INSULIN. </t>
  </si>
  <si>
    <t>K18</t>
  </si>
  <si>
    <t>Promisemed Blood Lancet</t>
  </si>
  <si>
    <t xml:space="preserve">Kim đầu nhọn bằng thép không gỉ. </t>
  </si>
  <si>
    <t>Cái</t>
  </si>
  <si>
    <t>Liên danh Hà Nội - Thanh Dược</t>
  </si>
  <si>
    <t>K19</t>
  </si>
  <si>
    <t>Kim chọc dò gây tê tủy sống KD-FINE  các số 18, 20, 22, 25G</t>
  </si>
  <si>
    <t xml:space="preserve">Đầu có 3 mặt vát sắc, dài 8,8cm. Chuôi kim cải tiến, cầm chắc chắn, có thể thao tác hai tay, có lăng kính phản quang, dễ dàng phát hiện dịch não tủy chảy ra. Thân kim có đánh dấu mặt vát hướng lên/hướng xuống. Que thông nòng có màu theo quy ước. </t>
  </si>
  <si>
    <t>KD Medical/ Trung Quốc</t>
  </si>
  <si>
    <t>K22</t>
  </si>
  <si>
    <t>Kim luồn tĩnh mạch các số 16G, 18G, 20G, 22G, 24G, 26G (Teflo Cannula)</t>
  </si>
  <si>
    <t xml:space="preserve">Kim làm bằng thép không gỉ, đầu kim có 3 mặt vát, sắc bén, dễ lấy ven và giảm đau
- Kim dạng bút thuận tiện. Kim không cánh không của bơm thuốc.
Kim luồn tĩnh mạch không cánh các số từ: 14 - 24G. Ống catheter có 2 vạch cản quang làm từ chất liệu PTFE nhựa y tế tương thích sinh học có tính đàn hồi, chống xoắn-gập. Đầu ống catheter hình vát nón ôm sát kim.
- Khoang báo máu thiết kế trong xuất với màng thoát khí không thấm nước,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</si>
  <si>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HARSORIA- Ấn Độ</t>
  </si>
  <si>
    <t>K28</t>
  </si>
  <si>
    <t>Kim luồn dùng trong y tế</t>
  </si>
  <si>
    <t>Kim luồn tĩnh mạch an toàn cỡ có cánh có cửa tiêm 18G, 20G, 22G, 24G. Chất liệu Catheter PFTE.
'- Cỡ 18G: đường kính ngoài 1,3mm; đường kính trong 0,85mm, có cổng tiêm, màu xanh lá cây. Chiều dài kim 45mm. Tốc độ 85ml/ phút. 
'- Cỡ 20G: đường kính ngoài 1,1mm; đường kính trong 0,7mm, có cổng tiêm, màu hồng. Chiều dài kim 33mm. Tốc độ 55ml/ phút. .
'- Cỡ 22G: đường kính ngoài 0,9mm; đường kính trong 0,55mm, có cổng tiêm, màu xanh da trời. Chiều dài kim 25mm. Tốc độ 33ml/ phút. 
'- Cỡ 24G: đường kính ngoài 0,7mm; đường kính trong 0,45mm, có cổng tiêm, màu vàng. Chiều dài kim 19mm. Tốc độ 18ml/ phút.</t>
  </si>
  <si>
    <t>Wellmed - Wellcath/ Ấn Độ</t>
  </si>
  <si>
    <t>K29</t>
  </si>
  <si>
    <t xml:space="preserve">Kim được thiết kế với cơ chế bao chụp đầu kim 2 cm bằng kim  loại bọc nhựa.
Kim luồn tĩnh mạch an toàn có đầu bảo vệ bằng kim loại 14G - 22G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giờ.Cỡ/ Kích thước (đường kính x chiều dài mm)/ tốc độ dòng:
[- 16G; Ø (1,8 x 45)mm; 200ml/ phút]; [-  18G; Ø (1,3 x 45)mm; 85ml/ phút]; [- 20G; Ø (1,1 x 32)mm; 55ml/ phút]; [- 22G; Ø (0,9 x 25)mm; 33ml/ phút]; [- 24G; Ø (0,7 x 19)mm; 18ml/ phút]; [- 26G; Ø (0,6 x 19)mm; 10ml/ phút]. </t>
  </si>
  <si>
    <t>K30</t>
  </si>
  <si>
    <t xml:space="preserve">Kim luồn tĩnh mạch Primaflon các số </t>
  </si>
  <si>
    <t>- Chất liệu Catheter: Poly Tetra Fluoro Ethylene 
- Kim: Thép không gỉ
Kim luồn tĩnh mạch các số - Kim tráng bằng silicon
- Có 4 đường cản quang ngầm
- có khả năng lưu kim đến 96 giờ
- Có cánh, có cổng bơm thuốc
- Cánh kim luồn mềm dẻo được thiết kế với góc 6° 
- Size:
G16/ 1,7 x 45, tốc độ dòng chảy: 200 ml/phút
G17/ 1,5 x 45, tốc độ dòng chảy: 140 ml/phút
G18/ 1,3 x 45, tốc độ dòng chảy: 95 ml/phút
G24/ 0,7 x 19, tốc độ dòng chảy: 20 ml/phút 
G26/ 0,6 x 19, tốc độ dòng chảy: 15 ml/phút 
G20/ 1,1 x 32, tốc độ dòng chảy: 62ml/phút
G22/ 0,9 x 25, tốc độ dòng chảy: 33 ml/phút</t>
  </si>
  <si>
    <t>La-med Healthcare/ Ấn Độ</t>
  </si>
  <si>
    <t>K31</t>
  </si>
  <si>
    <t xml:space="preserve">*Có đầu bảo vệ bằng kim loại
*Đầu kim vát 3 mặt  (Tạo độ bén tối ưu)
*Cathether nhựa chất liệu FEP Có 4 đường cản quang ngầm &amp; lưu được trong mạch máu đến 72 giờ; các cỡ. </t>
  </si>
  <si>
    <t>K32</t>
  </si>
  <si>
    <t xml:space="preserve">Kim được làm với thành catheter mỏng, có tia cản quang trên thân catheter, không có latex, catheter có khả năng chống vặn xoắn. Mũi kim làm bằng thép không gỉ, được cắt vát 3 lần, khoảng cách mũi kim và catheter tối ưu giúp lấy ven dễ dàng, không đau. Khoang máu có ánh flash dễ dàng nhìn thấy máu chảy ra. Hai cánh to có cổng tiêm thuốc dễ dàng. tiệt trùng bằng công nghệ EO. </t>
  </si>
  <si>
    <t xml:space="preserve">Cái </t>
  </si>
  <si>
    <t>K34</t>
  </si>
  <si>
    <t>Kim luồn tĩnh mạch có cánh có cửa bơm thuốc Wellcath Plus</t>
  </si>
  <si>
    <t xml:space="preserve">Cổng lấy thuốc với van 1 chiều để dễ dàng bơm thuốc.Chất liệu FEP chống vặn xoắn có bề mặt trong và ngoài cực nhẵn giúp giảm thiểu đau và cho dòng chảy ổn định..Đầu catheter thon nhọn 2 lần giúp dễ dàng đi qua da và thành mạch.giảm thiểu đau đớn cho bệnh nhân. </t>
  </si>
  <si>
    <t>K35</t>
  </si>
  <si>
    <t>Kim quang dùng cho máy  Laser nội mạch: BD Angiocath Plus</t>
  </si>
  <si>
    <t xml:space="preserve"> Chất liệu ETFE đảm bảo tương đồng sinh học cao
- Khoang chứa máu phụt ngược rộng rãi.
- Tiệt trùng bằng chùm điện tử </t>
  </si>
  <si>
    <t>Becton Dickinson/Singapore</t>
  </si>
  <si>
    <t>K36</t>
  </si>
  <si>
    <t xml:space="preserve">Kim sinh thiết bán tự động kèm kim đồng trục Ultimate Set các cỡ </t>
  </si>
  <si>
    <t xml:space="preserve">Cỡ 14G, 16G, 18G, 20G dài từ 15-20cm
1/ Kim sinh thiết nhanh không cần dùng súng 
2/  Kèm theo 01 kim dẫn đường đồng trục.
3/ Mũi vát 4 cạnh tip sắc hơn và lấy mẫu chính xác hơn mũi thông thường, có hai máng cắt mô 10mm và 20mm, thân kim có vạch đánh dấu cm, có tính dội âm. 
4/ Kim bằng thép cứng và dai
5/ Kim thấy được trên siêu âm. </t>
  </si>
  <si>
    <t>Zamar/
Croatia</t>
  </si>
  <si>
    <t>K37</t>
  </si>
  <si>
    <t>Kim hoàn khửu</t>
  </si>
  <si>
    <t xml:space="preserve">Đầu vát sắc bén khi làm thủ thuật, có một xoắn tròn để dẫn điện. </t>
  </si>
  <si>
    <t>Suzhou Medical Appliance factory/Trung Quốc</t>
  </si>
  <si>
    <t>K38</t>
  </si>
  <si>
    <t>Kim châm cứu</t>
  </si>
  <si>
    <t xml:space="preserve">Kim châm cứu vô trùng dùng một lần gồm thân kim và chân kim, đường kính thân kim từ 0.16 mm - 0.45 mm, độ dài thân kim: 1.3mm đến 100 mm. Thân kim được làm bằng thép không gỉ, cán kim được cuốn bằng sợi thép. Bao gồm các số  0.3 x 13mm; số 0.3 x 25. </t>
  </si>
  <si>
    <t>K39</t>
  </si>
  <si>
    <t>Dây oxy</t>
  </si>
  <si>
    <t xml:space="preserve">Dây thở oxy chất liệu PVC y tế cao cấp, ống dây mềm, chống vặn xoắn, bề mặt trơn nhẵn, không bị ảnh hưởng bởi oxy hay thuốc trong điều kiện sử dụng bình thường. Dài 2 mét. Tiệt trùng bằng bằng khí Ethylene. Đầu thở mềm, 2 ống thẳng đưa vào mũi. </t>
  </si>
  <si>
    <t>An Phú - Việt Nam</t>
  </si>
  <si>
    <t>Công ty TNHH TBYT Hoàng Anh</t>
  </si>
  <si>
    <t>K40</t>
  </si>
  <si>
    <t>Mặt nạ oxy kèm dây dẫn</t>
  </si>
  <si>
    <t xml:space="preserve">Dây dẫn thở oxy, loại có mặt nạ thở (Mask)
- Ống PVC mềm mại và chịu xoắn
- Dài 150cm </t>
  </si>
  <si>
    <t>Pinmed/ Trung Quốc</t>
  </si>
  <si>
    <t>K42</t>
  </si>
  <si>
    <t>Dây lọc máu Baihe</t>
  </si>
  <si>
    <t xml:space="preserve">Chất lượng tương hợp tốt với máu và phản ứng độc tế bào thấp
- Không có DEHP
- Đầu bảo vệ bộ cảm biến tích hợp các cửa sổ kiểm tra
- Công tiêm thuốc với lá chắn bảo vệ ngón tay mở rộng. </t>
  </si>
  <si>
    <t>Baihe/Trung Quốc</t>
  </si>
  <si>
    <t>Bộ</t>
  </si>
  <si>
    <t>K43</t>
  </si>
  <si>
    <t xml:space="preserve">Dây nối bơm tiêm điện </t>
  </si>
  <si>
    <t xml:space="preserve">Dây nối bơm tiêm điện dài 75cm, chất liệu PVC, dung tích 2.5ml, đường kính trong 1.1mm, đường kính ngoài 2.6 mm. </t>
  </si>
  <si>
    <t>K47</t>
  </si>
  <si>
    <t>Dây truyền dịch dùng cho trẻ em và sơ sinh Hanomed</t>
  </si>
  <si>
    <t xml:space="preserve">Dây truyền dịch có cổng tiêm chữ Y dùng cho trẻ em và sơ sinh.Dây dài 195mm,chất liệu bằng nhựa dẻo nguyên sinh, cổng tiêm hình chữ Y không Latex, 1ml = 20 giọt. Van thoát khí có màng giấy lọc vi khuẩn. Buồng nhỏ giọt có màng lọc kích thước 20 micromet. Có khoá điều chỉnh tốc độ. Tiệt trùng bằng khí EO. Kim sắc nhọn, vát 3 cạnh. </t>
  </si>
  <si>
    <t>K48</t>
  </si>
  <si>
    <t>Dây truyền máu romed</t>
  </si>
  <si>
    <t>Dây truyền làm từ chất liệu tương thích với các thành phần của máu, không độc hại không gây sốt. Dây truyền máu, kim 21G không cách.Đầu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</si>
  <si>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Van Oostveen Medical. B.V</t>
  </si>
  <si>
    <t>K50</t>
  </si>
  <si>
    <t xml:space="preserve">Găng mổ vô trùng các số </t>
  </si>
  <si>
    <t xml:space="preserve">Găng tay được sản xuất từ nguyên liệu cao su thiên nhiên 100%,được tiệt trùng bằng tia gamma, găng đi vừa tay, găng tay mỏng nên cảm giác thật tay khi làm thủ thuật, găng tay có độ dẻo dai, độ bột tan vừa phải, bám tay tốt. </t>
  </si>
  <si>
    <t>Glove/ Malaysia</t>
  </si>
  <si>
    <t>Đôi</t>
  </si>
  <si>
    <t>LD Vinamed - Hoa Cẩm Chướng - CPC1</t>
  </si>
  <si>
    <t>K51</t>
  </si>
  <si>
    <t>ASI-ESTEAM FSR 7.5</t>
  </si>
  <si>
    <t>Túi ép tiệt trùng 75mm x 200m. Chất liệu bằng nilon mềm trong suốt dùng cho máy đóng gói</t>
  </si>
  <si>
    <t>Asimec/ Việt Nam</t>
  </si>
  <si>
    <t>K52</t>
  </si>
  <si>
    <t>ASI-ESTEAM FSR 10</t>
  </si>
  <si>
    <t>Túi ép tiệt trùng 100mm x200m. Chất liệu bằng nilon mềm trong suốt dùng cho máy đóng gói</t>
  </si>
  <si>
    <t>K53</t>
  </si>
  <si>
    <t>ASI-ESTEAM FSR 15</t>
  </si>
  <si>
    <t>Túi ép tiệt trùng 150mm x200m. Chất liệu bằng nilon mềm trong suốt dùng cho máy đóng gói</t>
  </si>
  <si>
    <t>K54</t>
  </si>
  <si>
    <t>ASI-ESTEAM FSR 20</t>
  </si>
  <si>
    <t>Túi ép tiệt trùng 200mm x200m.Chất liệu bằng nilon mềm trong suốt dùng cho máy đóng gói</t>
  </si>
  <si>
    <t>K55</t>
  </si>
  <si>
    <t>ASI-ESTEAM FSR 25</t>
  </si>
  <si>
    <t>Túi ép tiệt trùng 250mm x200m.Chất liệu bằng nilon mềm trong suốt dùng cho máy đóng gói</t>
  </si>
  <si>
    <t>K56</t>
  </si>
  <si>
    <t>ASI-ESTEAM FSR 30</t>
  </si>
  <si>
    <t>Túi ép tiệt trùng 300mm x200m.Chất liệu bằng nilon mềm trong suốt dùng cho máy đóng gói</t>
  </si>
  <si>
    <t>K57</t>
  </si>
  <si>
    <t>Canuyn Mayor</t>
  </si>
  <si>
    <t xml:space="preserve">Chất liệu bằng nhựa cứng trong, không gây dị ứng , hình rạng ống cong 30 độ, có chế độ hãm miệng. </t>
  </si>
  <si>
    <t>Hitec/Trung Quốc</t>
  </si>
  <si>
    <t>K58</t>
  </si>
  <si>
    <t xml:space="preserve">Canuyn mở khí quản nhựa </t>
  </si>
  <si>
    <t xml:space="preserve">Có tác dụng kiểm soát đường thở chắc chắn, an toàn và giúp thực hiện thông khí cơ học hỗ trợ. Bệnh nhân suy hô hấp hoặc không đủ tiêu chuẩn hoặc thất bại với thông khí không sâm nhập nên được đăt nội khí quản và thông khí cơ học
Canuyn có cớp với thể tích lớn nhưng áp lực thấp. Được tạo bởi nhựa PVC nhậy cảm nhiệt: Tạo sự đủ cứng cho lần đưa vào đầu tiên và sau đó mềm ở nhiệt độ cơ thể để phù hợp với giải phẫu của từng bệnh nhân. Hoạt động tốt nhất của thiết diện cớp là điều chỉnh động học đối với áp lực và các điểm tiếp xúc trong chu kỳ thở, giảm nguy cơ gây tổn thương khí quản. Đường dẫn mầu xanh cản quangcho phép có thể xác nhận vị trí của canuyn. </t>
  </si>
  <si>
    <t>K60</t>
  </si>
  <si>
    <t xml:space="preserve">Ống nội khí quản có bóng  các số </t>
  </si>
  <si>
    <t xml:space="preserve">Ống đặt nội khí quản có bóng, làm bằng chất liệu nhựa PVC, có tia cản quang dọc thân ống. Sản phẩm được tiệt trùng 100% bằng khí EO. Các cỡ 2.0 - 10.0. </t>
  </si>
  <si>
    <t>K61</t>
  </si>
  <si>
    <t>Ống đặt nội khí quản không có bóng</t>
  </si>
  <si>
    <t xml:space="preserve">Ống đặt nội khí quản không có bóng chèn, làm bằng chất liệu nhựa PVC, có tia cản quang dọc thân ống. Sản phẩm được tiệt trùng 100% bằng khí EO. Các cỡ 2.0 - 10.0. </t>
  </si>
  <si>
    <t>K62</t>
  </si>
  <si>
    <t xml:space="preserve">Đảm bảo vô khuẩn. Bằng nhựa PVC nhạy cảm, nhiệt tạo đủ độ cứng cho lần đặt đầu tiên, mềm ở nhiệt độ cơ thể. Hoạt động tốt nhất ở tiết diện cớp là điều chỉnh động học với áp lực và điểm tiếp xúc trong chu kỳ thở giảm nguy cơ gây tổn thương khí quản. </t>
  </si>
  <si>
    <t>K64</t>
  </si>
  <si>
    <t xml:space="preserve">Ống nội khí quản có bóng sử dụng 1 lần các số 2-5FG; 5-9FG. Thích hợp cho việc đặt đường mũi miệng
- Được làm từ chất liệu có độ nhạy cảm nhiệt cao, độ cong phù hợp với đường cong phế quản
- Đường bức xạ X-quang trên ống giúp định vị dễ dàng. </t>
  </si>
  <si>
    <t>K65</t>
  </si>
  <si>
    <t>Sonde cho ăn các số</t>
  </si>
  <si>
    <t xml:space="preserve">Bằng nhựa y tế không gây độc hại. Một đầu nối với bơm cho ăn, một đầu dùng cho bệnh nhân. </t>
  </si>
  <si>
    <t>K66</t>
  </si>
  <si>
    <t>Sonde folley 2 nhánh các số</t>
  </si>
  <si>
    <t xml:space="preserve">Thông tiểu 2 nhánh các số.Chất liệu cao su thiên nhiên có phủ Dầu silicon giảm kích ứng, thành ống dầy chống gẫy gập, lỗ ống rộng dẫn lưu tốt, Bóng 30ml đối xứng, bóng thiết kế đặc biệt chống vỡ,  Xông 2 nhánh, chất liệu không có chất DEHP. </t>
  </si>
  <si>
    <t>K67</t>
  </si>
  <si>
    <t>Sonde folley  3 nhánh các số</t>
  </si>
  <si>
    <t>Thông tiểu 3 nhánh phủ silicone số 18 - 24Fr. Chất liệu cao su thiên nhiên có phủ Dầu silicon giảm kích ứng, thành ống dầy chống gẫy gập, lỗ ống rộng dẫn lưu tốt, Bóng 30ml đối xứng, bóng thiết kế đặc biệt chống vỡ,  Xông 3 nhánh, chất liệu không có chất DEHP.  - Đường kính trong phủ silicon  nên hạn chế tình trạng tắc ống.</t>
  </si>
  <si>
    <t>K69</t>
  </si>
  <si>
    <t xml:space="preserve">Sonde chữ J các cỡ </t>
  </si>
  <si>
    <t>Chất liệu: Polyurethane. dài 26cm, đầu mở hình chữ J màu cam. Các cỡ từ 5, 6, 7, 8 tương thích sinh học, ma sát thấp, chất cặn bám thấp và cản quang tốt.</t>
  </si>
  <si>
    <t>K71</t>
  </si>
  <si>
    <t xml:space="preserve">Cản quang ngầm chạy dọc thân ống trong chụp X - Ray.
- Chất liệu đảm bảo dễ dàng đưa ống vào dạ dày hạn chế bị gãy gập. </t>
  </si>
  <si>
    <t>K73</t>
  </si>
  <si>
    <t>Hemoconcentrator Tubing</t>
  </si>
  <si>
    <t xml:space="preserve">Thiết kế gồm các dây nối áp lực, trống  đo áp lực kết nối với đồng hồ đo áp lực
Sử dụng dây nhựa  chuyên dùng cho tuần hoàn ngoài cơ thể
Tiệt trùng bằng Oxygen Ethylene. </t>
  </si>
  <si>
    <t>Terumo - CSS/Singapore</t>
  </si>
  <si>
    <t>Bộ</t>
  </si>
  <si>
    <t>K75</t>
  </si>
  <si>
    <t>Khóa 3 chạc không dây Denex</t>
  </si>
  <si>
    <t xml:space="preserve">Chất liệu PVC y tế, có 3 đầu kết nối. </t>
  </si>
  <si>
    <t>Denex International/Ấn Độ</t>
  </si>
  <si>
    <t>K77</t>
  </si>
  <si>
    <t>Catheter tĩnh mạch trung tâm 2 nòng</t>
  </si>
  <si>
    <t xml:space="preserve">Kim dẫn đường sắc bén. Catheter bằng chất liệu polyurethan tương hợp cao, giúp lưu catheter lâu. Đầu nối catheter có  2 chiều, tránh nhiễm khuẩn. Có dây điện cực để đo , xác định vị trí đặt catheter. </t>
  </si>
  <si>
    <t>Baihe/ Trung Quốc</t>
  </si>
  <si>
    <t>K78</t>
  </si>
  <si>
    <t xml:space="preserve">Catheter chạy thận nhân tạo </t>
  </si>
  <si>
    <t xml:space="preserve"> -Kim dẫn đường sắc bén
-Catheter bằng chất liệu polyurethan tương hợp cao, giúp lưu catheter lâu 
-Đầu kim tránh nhiễm khuẩn
-Có dây điện cực để đo , xác định vị trí đặt catheter
- Dùng cho người lớn trong lọc máu liên tục
Trọn bộ sản phẩm gồm có: 
 - 1 catheter chất liệu polyurethane  với nắp đậy.
-1 kim tiêm, 1 dao mổ
 -1 dây dẫn đường, 1 ống tiêm.
 -2 băng vết thương, 2 nắp tiêm.
 -2 kẹp catheter
 -1 khớp nối để khâu cố định.</t>
  </si>
  <si>
    <t>Công ty TNHH thương mại Trung Đức</t>
  </si>
  <si>
    <t>K79</t>
  </si>
  <si>
    <t>Catheter tĩnh mạch trung tâm 3 nòng</t>
  </si>
  <si>
    <t xml:space="preserve">Catheter tĩnh mạch trung tâm người lớn: Catheter làm bằng Polyurethane,, có các đường cản quang ngầm trên vách catheter giúp dễ phát hiện bằng X-quang, trên catheter có đánh dấu độ dài, đầu catheter tròn giúp giảm tổn thương khi luồn. 3 nòng 7F x 13cm/16cm/20cm, kim dẫn đường, các cỡ. </t>
  </si>
  <si>
    <t>K81</t>
  </si>
  <si>
    <t>Chỉ khâu phẫu thuật liền kim  Nylon số 2/0</t>
  </si>
  <si>
    <t xml:space="preserve">Chỉ  không tiêu tổng hợp 2/0 dài 75cm, 3/8 kim tam giác 24mm; 3/8 kim tam giác 26mm.Chất liệu Nylon. </t>
  </si>
  <si>
    <t>Shandong Sinorgmed Co., Ltd- Surelon (Suremed)/ Trung Quốc</t>
  </si>
  <si>
    <t>Tép</t>
  </si>
  <si>
    <t>K82</t>
  </si>
  <si>
    <t>Chỉ khâu phẫu thuật liền kim  Nylon số 3/0</t>
  </si>
  <si>
    <t xml:space="preserve">Chỉ không tiêu tổng hợp 3/0.Chất liệu Nylon. kim tam giác 20 mm. </t>
  </si>
  <si>
    <t>Lá</t>
  </si>
  <si>
    <t>K83</t>
  </si>
  <si>
    <t>Chỉ khâu phẫu thuật liền kim  Nylon số 4/0</t>
  </si>
  <si>
    <t>Chỉ không tiêu tự nhiên 4/0 dài 75cm, 3/8 kim tam giác 19mm. Chất liệu Nylon.</t>
  </si>
  <si>
    <t>K84</t>
  </si>
  <si>
    <t>Chỉ không tiêu tổng hợp 4/0 dài 75cm, 3/8 kim tam giác 16mm; Chất liệu Nylon.</t>
  </si>
  <si>
    <t>K85</t>
  </si>
  <si>
    <t>Chỉ khâu phẫu thuật liền kim  Nylon số 4/0, 5/0</t>
  </si>
  <si>
    <t>Chỉ không tiêu tổng hợp 4/0; 5/0. Chất liệu Nylon. kim tam giác 18 mm</t>
  </si>
  <si>
    <t>K86</t>
  </si>
  <si>
    <t>Chỉ khâu phẫu thuật liền kim  Nylon số 6/0</t>
  </si>
  <si>
    <t xml:space="preserve">Chỉ không tiêu tổng hợp 6/0. Chất liệu Nylon, kim tam giác 13 mm. </t>
  </si>
  <si>
    <t>K87</t>
  </si>
  <si>
    <t>Chỉ nylon không tiêu đơn sợi Polyamide  số 2/0, Dài chỉ 75cm không tiêu,, kim tam giác 24mm, 3/8C</t>
  </si>
  <si>
    <t>Shandong Sinorgmed Co., Ltd- Surelon (Suremed)/ TQ</t>
  </si>
  <si>
    <t>Sợi</t>
  </si>
  <si>
    <t>K88</t>
  </si>
  <si>
    <t>Chỉ không tan tổng hợp đơn sợi Trulon số 3/0</t>
  </si>
  <si>
    <t>Chỉ nylon không tiêu đơn sợi Polyamide số 3/0, Dài chỉ 75cm không tiêu,  kim tam giác 24mm, 3/8C</t>
  </si>
  <si>
    <t>Healthium Medtech/Ấn độ</t>
  </si>
  <si>
    <t>K89</t>
  </si>
  <si>
    <t>Chỉ nylon không tiêu đơn sợi Polyamide số 4/0, Dài chỉ 45cm không tiêu, , kim tam giác 19mm, 3/8C</t>
  </si>
  <si>
    <t>K90</t>
  </si>
  <si>
    <t>Chỉ nylon không tiêu, đơn sợi số 5/0: Filamide số 5/0</t>
  </si>
  <si>
    <t>Chỉ nylon không tiêu đơn sợi Polyamide  số 5/0, Dài chỉ 75cm không tiêu,, kim tam giác 16mm, 3/8C</t>
  </si>
  <si>
    <t>Meril/Ấn Độ</t>
  </si>
  <si>
    <t>K91</t>
  </si>
  <si>
    <t xml:space="preserve">Cấu tạo từ Polyaminde  dài 75cm,số 2/0; kim 3/8 kim tam giác vòng kim 26mm, kim phủ silicone. </t>
  </si>
  <si>
    <t>K92</t>
  </si>
  <si>
    <t xml:space="preserve">Cấu tạo từ Polyaminde  dài 75cm, số 3/0; kim 3/8 kim tam giác vòng kim 26mm, kim phủ silicone. </t>
  </si>
  <si>
    <t>K93</t>
  </si>
  <si>
    <t>Chỉ phẫu thuật số 1: Mitsu số 1</t>
  </si>
  <si>
    <t xml:space="preserve">Chỉ phẫu thuật Polyglactin:số 1, 1/2 kim tròn, vòng kim 40mm, sợi dài 90cm. Sợi nhuộm màu tím, đa sợi. Kim tròn, đầu tròn, kim được làm từ thép không gỉ, và phủ 1 lớp silicon, đảm bảo độ trơn trong phẫu thuật.  </t>
  </si>
  <si>
    <t>K95</t>
  </si>
  <si>
    <t>Chỉ polyglactin số 1 
Petcryl 910, Mã số: DS 2347</t>
  </si>
  <si>
    <t>Chỉ tiêu tổng hợp sợi bện cấu tạo Polyglactin 910 số 1 dài 90cm. Kim tròn 1/2 vòng tròn dài 40mm.</t>
  </si>
  <si>
    <t>Futura Surgicare Pvt.Ltd, Ấn Độ</t>
  </si>
  <si>
    <t>K96</t>
  </si>
  <si>
    <t>Chỉ tan nhanh tổng hợp đa sợi Trusynth Fast số 2/0UPASS, có FDA.</t>
  </si>
  <si>
    <t>Chỉ tiêu nhanh tổng hợp đa sợi, sợi bện Glacomer 91 [Poly(Glycolide-co-Lactide)] được phủ lớp Glacomer và calcium stearate, số 2/0, Dài chỉ 75cm, kim 37mm, kim tròn 1/2C, 37mm.</t>
  </si>
  <si>
    <t>K97</t>
  </si>
  <si>
    <t>Chỉ Surgicryl 910 số 2/0</t>
  </si>
  <si>
    <t>Chỉ tiêu tổng hợp đa sợi, sợi bện Glacomer 91 [Poly(Glycolide-co-Lactide)] được phủ lớp Glacomer và calcium stearate, số 2/0, Dài chỉ 75CM, kim 26mm, kim tròn 1/2C, 26mm.</t>
  </si>
  <si>
    <t>SMI-Bỉ</t>
  </si>
  <si>
    <t>K98</t>
  </si>
  <si>
    <t>Chỉ Surgicryl 910 số 3/0</t>
  </si>
  <si>
    <t xml:space="preserve">Chỉ tiêu tổng hợp đa sợi, sợi bện Glacomer 91 [Poly(Glycolide-co-Lactide)] được phủ lớp Glacomer và calcium stearate, số 3/0, Dài chỉ 75CM, kim 26mm kim tròn 1/2C, 26mm, </t>
  </si>
  <si>
    <t>K100</t>
  </si>
  <si>
    <t>Chỉ Surgicryl 910 số 5/0</t>
  </si>
  <si>
    <t>Chỉ tiêu tổng hợp đa sợi sợi, bện Glacomer 91 [Poly(Glycolide-co-Lactide)] được phủ lớp Glacomer và calcium stearate, số 5/0, Dài chỉ 75cm, kim 17mm, kim 1/2C, 17mm.</t>
  </si>
  <si>
    <t>K102</t>
  </si>
  <si>
    <t>Chỉ tiêu nhanh: Mitsu FST số 3/0</t>
  </si>
  <si>
    <t xml:space="preserve">Chỉ tiêu tổng hợp tan nhanh Polyglactin 910 số 3/0, không màu dài 75cm, kim tam giác dài 19mm, cong kim 3/8C. </t>
  </si>
  <si>
    <t>K103</t>
  </si>
  <si>
    <t>Chỉ khâu phẫu thuật liền kim  Catgut Chromic số 1</t>
  </si>
  <si>
    <t xml:space="preserve">Chất liệu tiêu tự nhiên tan chậm, số 1, kim tròn 40 mm. </t>
  </si>
  <si>
    <t>K104</t>
  </si>
  <si>
    <t>Chỉ khâu phẫu thuật liền kim  Catgut Chromic số 1/0</t>
  </si>
  <si>
    <t xml:space="preserve">Chỉ tiêu tự nhiên liền kim 1/0, Chất liệu tiêu tự nhiên tan chậm, chiều dài của chỉ 75cm, kim tròn 1/2. Kim dài 26mm </t>
  </si>
  <si>
    <t>K105</t>
  </si>
  <si>
    <t>Chỉ khâu phẫu thuật liền kim  Catgut Chromic số 2/0</t>
  </si>
  <si>
    <t xml:space="preserve">Chỉ tiêu tự nhiên liền kim số 2/0.Chất liệu tiêu tự nhiên tan chậm, kim tròn 26 mm. </t>
  </si>
  <si>
    <t>K106</t>
  </si>
  <si>
    <t>Chỉ khâu phẫu thuật liền kim  Catgut Chromic số 3/0</t>
  </si>
  <si>
    <t xml:space="preserve">Chỉ tiêu tự nhiên liền kim số 3/0. Chất liệu tiêu tự nhiên tan chậm, dài 75cm, kim tròn vòng kim 24mm. </t>
  </si>
  <si>
    <t>Shandong Sinorgmed Co., Ltd- Sure Chrom (Suremed)/ TQ</t>
  </si>
  <si>
    <t>K107</t>
  </si>
  <si>
    <t>Chỉ khâu phẫu thuật liền kim  Catgut Chromic số 4/0</t>
  </si>
  <si>
    <t xml:space="preserve">Chỉ tiêu tự nhiên liền kim số 4/0. Chất liệu tiêu tự nhiên tan chậm, dài 75cm, kim tròn vòng kim 20mm. </t>
  </si>
  <si>
    <t>K108</t>
  </si>
  <si>
    <t>Dao 15 độ 
Model :SP - 15</t>
  </si>
  <si>
    <t xml:space="preserve">Dao mổ 15 độ, Chọc tiền phòng trong mổ Phaco, được làm bằng vật liệu chống ăn mòn, có độ bền cao, tay cầm thoải mái. </t>
  </si>
  <si>
    <t xml:space="preserve">Rumex International Ltd  / Anh </t>
  </si>
  <si>
    <t>Công ty TNHH thương mại và dịch vụ Phúc Xuân</t>
  </si>
  <si>
    <t>K109</t>
  </si>
  <si>
    <t xml:space="preserve">Dao mổ mắt </t>
  </si>
  <si>
    <t>Dao mổ mắt 2.2 - 3.2mm.Kích thước phần rộng nhất của dao: 2,8mm-3,0mm lưỡi dao gắn tay cầm – full handle, lưỡi dao tạo góc-bevel up 45 độ.
- Đảm bảo vô khuẩn bằng phương pháp tiệt trùng khí EO, lưỡi dao bằng thép đặc biệt chống lóa khi nhìn qua kính mổ.</t>
  </si>
  <si>
    <t>Shreeji/ Ấn Độ</t>
  </si>
  <si>
    <t>K112</t>
  </si>
  <si>
    <t>BIS - Biliary Stent System</t>
  </si>
  <si>
    <t xml:space="preserve">Làm bằng hợp kim Cobalt Chromium
- Có thiết kế Hybrid về kết cấu cũng như mắt stent. Kết hợp mắt đóng ở 2 đầu và mắt mở ở giữa, đặc biệt mắt stent được thiết kế với các thanh nối kết hợp hình Y và S, bề rộng thanh thay đổi theo từng vị trí làm tăng độ linh hoạt và sức chịu lực cho stent, dễ dàng mở đường vào nhánh bên tránh gây mất nhánh.
- Đầu bóng dôi ra thon hình nón, ngắn (&lt;0,5mm) giảm tổn thương thành mạch.
- Đủ cứng (Sức chống khoẻ, đảm bảo thành mạch không xẹp lại, không làm mất đường công sinh lý mạch máu)
- Đường kính: 5.00, 6.00, 7.00mm
- Độ dài : 12, 15, 18mm </t>
  </si>
  <si>
    <t>Allium/Israel</t>
  </si>
  <si>
    <t>K115</t>
  </si>
  <si>
    <t>Thủy tinh thể nhân tạo cứng S3550SQ</t>
  </si>
  <si>
    <t xml:space="preserve">Thiết kế hai mặt lồi, hấp thụ tia sáng từ ngoại (UV), càng chữ C cải tiến.
- Góc nghiêng: 0.3 - 0.4 độ
- Hằng số A: 118.5
- Chỉ số ACD: 5.0mm
- Đường kính quang học: 5.5mm
- Độ dài toàn thể: 12.mm </t>
  </si>
  <si>
    <t>Aurolab/ Ấn Độ</t>
  </si>
  <si>
    <t>Chiếc</t>
  </si>
  <si>
    <t>K116</t>
  </si>
  <si>
    <t>Cocoon Septal Occluder Accessory Set; Cocoon Duct Occluder Accessory Set</t>
  </si>
  <si>
    <t>* Cocoon Septal Occluder Accessory Set :
- Đường kính ngoài từ 6 F đến 14 F  
- Khả năng đẩy và chống gật khúc tốt.
- Lớp trơn láng cho các dụng cụ khác dễ dàng đi qua.
- Nhiều kiểu đầu cong can thiệp khác nhau (45º) 
- Que thả để lắp dù và delivery được đóng gói riêng giúp bác sĩ có nhiều lựa chọn hơn và có thể tái sử dụng tiết kiệm cho bệnh nhân.
* Cocoon Duct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 giúp bác sĩ có nhiều lựa chọn hơn và có thể tái sử dụng tiết kiệm cho bệnh nhân.
* Cocoon VSD Occluder Accessory Set :
- Đường kính ngoài từ 6 F đến 9 F  
- Khả năng đẩy và chống gật khúc tốt.
- Lớp trơn láng cho các dụng cụ khác dễ dàng đi qua.
- Nhiều kiểu đầu cong can thiệp khác nhau (180º) 
- Que thả để lắp dù và delivery được đóng gói riêng</t>
  </si>
  <si>
    <t>Vascular Innovations /Thái Lan</t>
  </si>
  <si>
    <t>K117</t>
  </si>
  <si>
    <t>Asahi Masters Parkway HF Kit, Asahi Masters Parkway HF, Asahi Masters Parkway Soft</t>
  </si>
  <si>
    <t xml:space="preserve">Bộ vi ống thông dẫn đường (bao gồm dây dẫn) 2.6F - 2.8F ,Sợi bện  tăng cường khả năng hiển thị và bảo vệ toàn vẹn đầu tip. Đường kính lòng mạch lớn 0.027 inch . Chiều dài vi ống thông 112cm,132cm. Chiều dài dây dẫn 140cm,160cm. ( Chi tiết các cỡ) 112cm: phủ lớp ái nước hydrophilic 65cm, đường kính đoạn xa 2.6Fr, đường kính đoạn gần 2.8Fr, chiều dài dây dẫn 140cm.  132: lớp phủ ái nước hydrophilic dài 65cm, đường kính đoạn xa 2.6Fr, đường kính đoạn gần 2.8Fr, chiều dài dây dẫn 160cm.  </t>
  </si>
  <si>
    <t>Asahi Intecc/ Thái Lan</t>
  </si>
  <si>
    <t>K118</t>
  </si>
  <si>
    <t>Cocoon Sizing Balloon</t>
  </si>
  <si>
    <t xml:space="preserve">Dùng để đo đường kính lỗ thông liên nhĩ giúp xác định chính xác kích thước dù đóng lỗ thông liên nhĩ cần sử dụng. Có 2 cỡ bóng 24 mm và 34 mm. </t>
  </si>
  <si>
    <t>K119</t>
  </si>
  <si>
    <t>Custom tubing pack</t>
  </si>
  <si>
    <t xml:space="preserve">Gồm bộ dây dẫn chạy máy ( Gói phẫu thuật, Gói máy , Gói đuổi khí 
- Các đoạn dây qua đầu bơm bằng Silicone, Các đoạn khác là PVC đặc biệt có tráng Silicone tương thích sinh học cao chống tan máu
- Bao Gồm Các dụng cụ hỗ trợ gây mê chạy máy tim phổi : trống đo áp lực, Các dây đo áp lực , nối với máy, bệnh nhân, máy gây mê.
- Tiệt trùng bằng khí EO. </t>
  </si>
  <si>
    <t>K120</t>
  </si>
  <si>
    <t>Cardioplegia Delivery Set</t>
  </si>
  <si>
    <t xml:space="preserve">Dây đo áp lực, Bộ dây truyền dung dịch liệt tim có ống truyền dịch 3 đường. Vật liệu làm bằng PVC. Chiều dài: 15, 30, 61, 91, 122, 152, 183, 213, 244mm (6", 12", 24", 36", 48", 60", 72", 84", 96")  
</t>
  </si>
  <si>
    <t>K121</t>
  </si>
  <si>
    <t xml:space="preserve">Cocoon Duct Occluder (PDA)       </t>
  </si>
  <si>
    <t xml:space="preserve">Sản phẩm được làm bằng sợi Nitinol tráng platinum. Phần lưu trữ mở rộng trên động mạch cho một vị trí chính xác của thiết bị trong còn ống động mạch. Thiết bị được làm đầy bằng vải polypropylene để hỗ trợ huyết khối.
Ngăn ngừa Niken chảy vào trong cơ thể
Ngăn ngừa sự ăn mòn của khung dây Nitinol
Platinum cung cấp khả năng phóng xạ cho phép đặt dù vào lỗ thông một cách dễ dàng
Có đủ các kích cỡ từ 04/06mm đến 18/20mm. </t>
  </si>
  <si>
    <t>K122</t>
  </si>
  <si>
    <t xml:space="preserve">Cocoon Septal Occluder (ASD)       </t>
  </si>
  <si>
    <t xml:space="preserve">Dù được làm từ dây Nitinol bọc bằng platinum
Thiết bị có thể tự dãn nở, có hai đĩa kết nối bằng một đai thắt lưng ở giữa hai đĩa. Đĩa được làm đầy bằng vải polypropilen để hỗ trợ huyết khối 
Ngăn ngừa sự ăn mòn khung dây Nitinol về lâu dài
Platinum cung cấp khả năng phóng xạ cho phép đặt dù vào lỗ thông một cách dễ dàng
Có đủ kích cỡ từ 8mm đến 40mm. </t>
  </si>
  <si>
    <t>K123</t>
  </si>
  <si>
    <t xml:space="preserve">Cocoon VSD Occluder (VSD)       </t>
  </si>
  <si>
    <t xml:space="preserve">Thiết kế của dù là một eo thắt lưng mềm ở giữa và 2 đĩa vững chắc
Nén eo thắt lưng làm dài thiết bị theo chiều dọc thay vì tỏa tròn và làm rộng lỗ thông
Đĩa được thiết kế để có thể chịu được áp lực tâm thất trái cao
Ngăn ngừa niken chảy theo dòng máu và đi vào tim
Đĩa và eo thắt lưng được làm bằng vải poly propilen. 
Dù VSD hiện đang có sẵn với chiều dài của eo thắt lưng là 4mm, 7mm và 10mm.
Đường kính từ 12mm đến 22mm. </t>
  </si>
  <si>
    <t>K124</t>
  </si>
  <si>
    <t xml:space="preserve">Cocoon Vascular Occluder                  </t>
  </si>
  <si>
    <t xml:space="preserve">Được cấu tạo bởi 144 sợi dây Nitinol bện phù hợp với mạch máu
- Phù hợp với hình dạng mạch máu khác nhau
- Ngăn chặn sự rò rỉ niken vào dòng máu.
Đường kính từ 6mm đến 22mm; dài từ 6mm đến 18mm </t>
  </si>
  <si>
    <t>K125</t>
  </si>
  <si>
    <t>Phim XQ siêu nhạy 18 x 24cm</t>
  </si>
  <si>
    <t xml:space="preserve">Phim sử dụng trong chụp X- Quang. Độ nhạy cao, cho hình ảnh rõ nét,  Kích thước 18x24 cm. </t>
  </si>
  <si>
    <t>Lucky Healthcare - Trung Quốc</t>
  </si>
  <si>
    <t>Tờ</t>
  </si>
  <si>
    <t>LD Cty CPTM DP Việt Nam và Cty TNHH DP Quốc tế</t>
  </si>
  <si>
    <t>K126</t>
  </si>
  <si>
    <t>Phim X.Quang Super HR-U cỡ 24x30 cm</t>
  </si>
  <si>
    <t xml:space="preserve">Phim sử dụng trong chụp X- Quang. Độ nhạy cao, cho hình ảnh rõ nét,  Kích thước 24x30 cm. </t>
  </si>
  <si>
    <t>Fujifilm/ 
Nhật Bản</t>
  </si>
  <si>
    <t>K127</t>
  </si>
  <si>
    <t>Phim XQ siêu nhạy 30 x 40cm</t>
  </si>
  <si>
    <t xml:space="preserve">Phim sử dụng trong chụp X- Quang. Độ nhạy cao, cho hình ảnh rõ nét, Kích thước 30x40 cm. </t>
  </si>
  <si>
    <t>Shanghai Bai Yun Sanhe- Cimax/ Trung Quốc</t>
  </si>
  <si>
    <t>K130</t>
  </si>
  <si>
    <t>Chất nhuộm bao 
Mode: Auroblue</t>
  </si>
  <si>
    <t>1 ml dung dịch trong xilanh vô trùng chứa 0,6mg Trypan Blue
- Là dung dịch vô trùng của Trypan blue, đẳng trương với pH từ 6,8 tới 7,4. Thành phần có trypan blue 0.06% kết hợp với Natri chlorid và dung dịch đệm
- Trypan Blue được sử dụng để nhuộm bao trước, giúp hỗ trợ kỹ thuật xé bao trong phẫu thuật đục thủy tinh thể, là dung dịch vô trùng không chí nhiệt tố.</t>
  </si>
  <si>
    <t>Aurolab/Ấn Độ</t>
  </si>
  <si>
    <t>Lọ</t>
  </si>
  <si>
    <t>K131</t>
  </si>
  <si>
    <t xml:space="preserve">Dụng cụ cắt nối sử dụng trong kỹ thuật cắt trĩ Longo </t>
  </si>
  <si>
    <t>Bộ dụng cụ khât cắt nối vòng điều trị bệnh trĩ  đường kính đầu 33mm, đường kính dao 24,4mm, 28 ghim titanium; chân ghim 4mm, chiều cao ghim đóng điều chỉnh 0,75-1,5mm</t>
  </si>
  <si>
    <t>Waston/ Trung Quốc</t>
  </si>
  <si>
    <t>K132</t>
  </si>
  <si>
    <t>Lưới điều trị thoát vị 6 x 11 cm</t>
  </si>
  <si>
    <t xml:space="preserve">Chất liệu: Sợi  Polypropylene 100% không tiêu, kích cỡ: 5cm x10cm; độ dày 0.3mm-0.6mm, kích thước lỗ: 1.2mm-2.5mm, chịu được áp lực và kháng lực cao, không dính, trong suốt, mềm mại. </t>
  </si>
  <si>
    <t>Betatech/ Thổ Nhĩ Kỳ</t>
  </si>
  <si>
    <t>Miếng</t>
  </si>
  <si>
    <t>K133</t>
  </si>
  <si>
    <t>Dung dịch tẩy khuẩn màng lọc Peroxy Plus RP 
Code: 6127</t>
  </si>
  <si>
    <t xml:space="preserve">Dung dich axit Peracitic  4%, Hydrogen Peroxide 28%, Acetic acid 8%, PH 0.9 dùng để tẩy khuẩn màng lọc. </t>
  </si>
  <si>
    <t>GBL/ Thổ Nhĩ Kỳ</t>
  </si>
  <si>
    <t>Viện trang thiết bị và công trình y tế</t>
  </si>
  <si>
    <t>K134</t>
  </si>
  <si>
    <t>Dụng cụ lấy sỏi tiết niệu Lumina 4 dây, 3FR, 90cm</t>
  </si>
  <si>
    <t>Rọ được làm từ chất liệu Nitinol thiết kế 4 dây.
Đường kính vỏ ngoài 1.9Fr, 2.2Fr  3- 5Fr,
Chiều dài làm việc 90cm và 110cm. 
Chất liệu vỏ làm bằng  polypropylene.
Tay cầm bằng nhựa ABS.</t>
  </si>
  <si>
    <t>DLR Medikal/ Thổ Nhĩ Kỳ</t>
  </si>
  <si>
    <t>K224</t>
  </si>
  <si>
    <t>Clip Polymer kẹp mạch máu, nội soi các cỡ.</t>
  </si>
  <si>
    <t xml:space="preserve">Clip bằng vật liệu polymer, có ngàm ở đầu để giữ clip vào kìm, có các răng cưa nhỏ trên thân clip để chống trượt, có cơ chế locking giúp kẹp chặt và tạo cảm giác phản hồi cho phẫu thuật viên khi kẹp, giúp phẫu thuật viên xác định chắc chắn rằng clip đã được kẹp chặt. </t>
  </si>
  <si>
    <t>H&amp;Surgical/ Hàn Quốc</t>
  </si>
  <si>
    <t>K226</t>
  </si>
  <si>
    <t>Đinh Kirschner các cỡ</t>
  </si>
  <si>
    <t xml:space="preserve">Vật liệu hợp kim không gỉ có  độ dẻo độ cứng và độ bền vật liệu cao. Chịu lực sức bền cơ học chống mỏi vật liệu. Trung tính chống ăn mòn, chống ôxy hoá khử. Đẳng điện chống nhiễm từ tính.  phi 2.5 x 250 mm. </t>
  </si>
  <si>
    <t>Xinrongbest
Trung Quốc</t>
  </si>
  <si>
    <t>K228</t>
  </si>
  <si>
    <t xml:space="preserve">Đinh nội tuỷ xương chày </t>
  </si>
  <si>
    <t xml:space="preserve">Làm bằng thép không gỉ,  có chốt F 8; F9; F10. </t>
  </si>
  <si>
    <t>Orthon - Pakistan</t>
  </si>
  <si>
    <t>K229</t>
  </si>
  <si>
    <t>Đinh nội tủy xương đùi các loại</t>
  </si>
  <si>
    <t xml:space="preserve">Làm bằng thép không gỉ, có chốt F 10 x 400 mm. </t>
  </si>
  <si>
    <t>K230</t>
  </si>
  <si>
    <t xml:space="preserve">Làm bằng thép không gỉ, chốt F 9 x 380 mm. </t>
  </si>
  <si>
    <t>K236</t>
  </si>
  <si>
    <t>Bộ gây tê ngoài màng cứng Perifix</t>
  </si>
  <si>
    <t xml:space="preserve">Kim đầu cong 18G dài 3 1/4", thân kim có chia vạch.
Có bơm tiêm giảm kháng lực giúp xác định khoang màng cứng dễ dàng và chính xác
Catheter bằng polyamid không bị gẫy gập, dài 1000mm, có đường cản quang ngầm.
Đầu nối catheter dạng nắp bật.
Màng lọc với kích thước lỗ lọc 0.2 micron giúp tiêm thuốc an toàn và vô khuẩn.
Bơm tiêm 20ml, bơm tiêm 3ml và kim tiêm đi kèm </t>
  </si>
  <si>
    <t>B.Braun/ Malaysia</t>
  </si>
  <si>
    <t>Công ty TNHH  Aeonmed Việt Nam</t>
  </si>
  <si>
    <t>K237</t>
  </si>
  <si>
    <t>Clip cầm máu titanium các cỡ</t>
  </si>
  <si>
    <t xml:space="preserve">Bằng vật liệu Titan, hình chữ V. </t>
  </si>
  <si>
    <t>H&amp;SURGICAL- Hàn Quốc</t>
  </si>
  <si>
    <t>K238</t>
  </si>
  <si>
    <t xml:space="preserve">Clip mạch máu polymer các cỡ:
Cỡ M: Kích thước: 2mm*4mm.
Cỡ ML : Kích thước: 3mm*8mm.
Cỡ L: Kích thước: 7mm*10mm.
Cỡ XL: Kích thước: 9mm*12mm.               Clip bằng vật liệu polymer, có ngàm ở đầu để giữ clip vào kìm, có các răng cưa nhỏ trên thân clip để chống trượt, có cơ chế locking giúp kẹp chặt. </t>
  </si>
  <si>
    <t>K239</t>
  </si>
  <si>
    <t>Balloon oxy các cỡ 0.5, 1, 2, 3 lít</t>
  </si>
  <si>
    <t xml:space="preserve">Chất liệu bằng cao su tự nhiên, có dung tích chứa 10 lít khí oxy, được thiết kế có 1 vòi dài 10cm phi 6 để đưa khí oxy ra và vào </t>
  </si>
  <si>
    <t>Plasti-med/
Thổ Nhĩ Kỳ</t>
  </si>
  <si>
    <t>K241</t>
  </si>
  <si>
    <t>Băng mực dùng cho máy huyết học</t>
  </si>
  <si>
    <t>Dùng cho máy in Epson của máy huyết học</t>
  </si>
  <si>
    <t>Epson/ Malaysia</t>
  </si>
  <si>
    <t>K242</t>
  </si>
  <si>
    <t>Bộ dẫn lưu điều chỉnh áp lực cỡ 2300ml</t>
  </si>
  <si>
    <t xml:space="preserve">Bộ dẫn lưu ngực điều chỉnh áp lực cỡ 2300ml. Sử dụng trong các trường hợp dẫn lưu khí, dịch hoặc máu từ trung thất ra ngoài theo hình thức dẫn lưu kín có kiểm soát. Kích cỡ 2300ml.Có van điều chỉnh áp lực
- Sử dụng van 1 chiều trên dọc tuyến dẫn lưu.Van áp lực âm điều chỉnh tay tránh hiện tượng siphon hoặc trào ngược
Vật liệu cấu tạo bao gồm Silicone và Polypropylene. </t>
  </si>
  <si>
    <t>Biometrix-Israel</t>
  </si>
  <si>
    <t>Công ty TNHH TBYT Thiên Y</t>
  </si>
  <si>
    <t>K246</t>
  </si>
  <si>
    <t>Filter lọc khuẩn và làm ẩm cho người lớn</t>
  </si>
  <si>
    <t xml:space="preserve">Có cổng luer xoay và nắp lọc tĩnh điện
Sự kháng (tại 30LPM): 60PA
Không gian chết: 32ml 
Thể tích: 250-1500ml
Hiệu quả lọc vi khuẩn (BFE): 99,9%
Hiệu quả lọc virus (VFE): 99,9%
Trọng lượng: 27.9g 
Tiệt trùng bằng khí EO. </t>
  </si>
  <si>
    <t>K249</t>
  </si>
  <si>
    <t>Gen điện tim</t>
  </si>
  <si>
    <t xml:space="preserve">Là chất lỏng dạng gel, dùng để tiếp xúc bệnh nhân qua đầu dò điện tim. </t>
  </si>
  <si>
    <t>Tuýp/ Lọ</t>
  </si>
  <si>
    <t>K250</t>
  </si>
  <si>
    <t>Giấy in y tế cho máy điện tim 12 cần kích thước 2100mm*140m*200 sheets</t>
  </si>
  <si>
    <t>Kích thước 2100mm*140m*200 sheets, chất liệu bằng giấy in nhiệt và có 1 mặt được in dòng kẻ sẵn đếm nhịp điện tim</t>
  </si>
  <si>
    <t>Telepaper/Malaysia</t>
  </si>
  <si>
    <t>K251</t>
  </si>
  <si>
    <t xml:space="preserve">Giấy điện tim 3 cần </t>
  </si>
  <si>
    <t>Kích thước 63mm*30m*17 mm, chất liệu bằng giấy in nhiệt và có 1 mặt được in dòng kẻ sẵn đếm nhịp điện tim</t>
  </si>
  <si>
    <t>Telepaper- Fukuda/ Malaysia</t>
  </si>
  <si>
    <t>K252</t>
  </si>
  <si>
    <t>Kích thước 63mm*100m*300sheets chất liệu bằng giấy in nhiệt và có 1 mặt được in dòng kẻ sẵn đếm nhịp điện tim</t>
  </si>
  <si>
    <t>Tập</t>
  </si>
  <si>
    <t>K253</t>
  </si>
  <si>
    <t xml:space="preserve">Giấy điện tim 6 cần  </t>
  </si>
  <si>
    <t>Tự in nhiệt 110mmx140mmx143</t>
  </si>
  <si>
    <t>K255</t>
  </si>
  <si>
    <t xml:space="preserve">Giấy in nhiệt </t>
  </si>
  <si>
    <t>Kích thước 70cm*30m*17mm, chất liệu bằng giấy in nhiệt 1 mặt. dùng cho máy đông máu ACL</t>
  </si>
  <si>
    <t>Tele-paper/ Malaysia</t>
  </si>
  <si>
    <t>K257</t>
  </si>
  <si>
    <t>Giấy in nhiệt máy sinh hoá</t>
  </si>
  <si>
    <t>Kích thước 50mm*30m*12mm, chất liệu bằng giấy trắng in nhiệt</t>
  </si>
  <si>
    <t>cuộn</t>
  </si>
  <si>
    <t>K259</t>
  </si>
  <si>
    <t>Giấy in y tế cho máy siêu âm kích thước152mm*150mm*200sh</t>
  </si>
  <si>
    <t>Giấy siêu âm sản khoa 152mm*150mm*200sh, chất liệu bằng giấy in nhiệt.</t>
  </si>
  <si>
    <t>K261</t>
  </si>
  <si>
    <t>Kẹp rốn Tanaphar</t>
  </si>
  <si>
    <t xml:space="preserve">Kẹp rốn sơ sinh vô trùng sử dụng 1 lần. Sản xuất từ nguyên liệu nhựa PP nguyên sinh. </t>
  </si>
  <si>
    <t>K263</t>
  </si>
  <si>
    <t>Lam kính xét nghiệm</t>
  </si>
  <si>
    <t>Chất liệu thủy tinh trung tính. Trong suốt. Kích thước 25,4*76,2mm (1''*3'')</t>
  </si>
  <si>
    <t>Hangzhou/ Trung Quốc</t>
  </si>
  <si>
    <t>K264</t>
  </si>
  <si>
    <t xml:space="preserve">Mặt nạ oxy gồm dây nối và mặt nạ dùng cho người lớn, trẻ em và trẻ sơ sinh. </t>
  </si>
  <si>
    <t>K265</t>
  </si>
  <si>
    <t>Mũi khoan xương các cỡ</t>
  </si>
  <si>
    <t xml:space="preserve">Đường kính từ 2.5 đến 4.5mm, dài từ 90mm đến 300mm. </t>
  </si>
  <si>
    <t>K269</t>
  </si>
  <si>
    <t>Nhiệt kế thủy ngân Sika</t>
  </si>
  <si>
    <t xml:space="preserve">Chất liệu làm bằng thủy tinh hình rẹt, bên trong có cột thủy tinh chứa 1 lượng thủy ngân , dải nhiệt độ từ 35-41°C. </t>
  </si>
  <si>
    <t>NINGBO HI- LIFE MEDICAL TECHNOLOGY CO.,LTD
(Trung Quốc)</t>
  </si>
  <si>
    <t>K270</t>
  </si>
  <si>
    <t xml:space="preserve">Trocar dẫn lưu màng phổi có nòng sắt các số </t>
  </si>
  <si>
    <t>Trocar màng phổi các số 16-36.Ống thông phổi mềm an toàn và chống gãy gập, có nòng sắt đi kèm với tay cầm dễ chọc, đầu tip tròn giảm tổn thương khi chọc nhưng dễ chọc</t>
  </si>
  <si>
    <t>Global Medikit/
Ấn Độ</t>
  </si>
  <si>
    <t>K271</t>
  </si>
  <si>
    <t xml:space="preserve">Dẫn lưu dịch não tủy ngoài Wellong </t>
  </si>
  <si>
    <t xml:space="preserve">Dây dẫn dịch từ não thất ra van bằng sillicon tẩm chất cản quang đường kính trong và ngoài là 1.5 và 2.8 mm.
Kèm troca luồn dây dẫn dich dưới da đầu.
Bảng theo rõi và điều chỉnh áp lực nội sọ kích thước 110x630 mm, có các hệ thống van lọc khí 1 chiều, van, (bộ kèm Catheter dẫn lưu não thất). </t>
  </si>
  <si>
    <t>Wellong/ Đài Loan</t>
  </si>
  <si>
    <t>Công ty CP trang TBYT Cổng Vàng</t>
  </si>
  <si>
    <t>K273</t>
  </si>
  <si>
    <t>Đầu côn vàng 200 ul</t>
  </si>
  <si>
    <t xml:space="preserve">Chất liệu Polypropylene. </t>
  </si>
  <si>
    <t>Nantong Renon, TQ</t>
  </si>
  <si>
    <t>K274</t>
  </si>
  <si>
    <t>Đầu côn xanh 1000 ul</t>
  </si>
  <si>
    <t>K275</t>
  </si>
  <si>
    <t>Pipet nhựa</t>
  </si>
  <si>
    <t xml:space="preserve">Pipet nhựa 3ml - 5ml.Chất liệu Polypropylene. </t>
  </si>
  <si>
    <t>KB135</t>
  </si>
  <si>
    <t>Bộ nẹp vít khoá titan dùng cho xương đòn 6-10 lỗ (*)</t>
  </si>
  <si>
    <t>KB135.1</t>
  </si>
  <si>
    <t>Nẹp khóa xương đòn chữ S trái, phải. Titan các lỗ</t>
  </si>
  <si>
    <t xml:space="preserve">Rộng 10.4mm; dày 3.2mm; chiều dài của nẹp từ 88.25mm - 134mm; chỉ định dùng cho các trường hợp gãy xương, không liền xương ở vị trí xương đòn
- Số lỗ trên thân nẹp: từ 6 đến 10 lỗ trái/ phải
- chất liệu Titan, Ti6Al4V
- dùng kết hợp với:
  + vít khóa Ø 3.5 mm 
  + vít cứng Ø 3.5 mm 
  + Vít khóa xốp Ø 3.5 mm
  + Vít xốp Ø 4.0 mm. </t>
  </si>
  <si>
    <t>Normmed/ Thổ Nhĩ Kỳ</t>
  </si>
  <si>
    <t>KB135.2</t>
  </si>
  <si>
    <t>Vít khoá titan đường kính  3.5 các cỡ</t>
  </si>
  <si>
    <t>kiểu vít tự taro chất liệu titan
- đường kính ren 3.5mm; ren toàn phần
- chiều dài từ 10-70mm; 
- chất liệu Titan, Ti6Al4V</t>
  </si>
  <si>
    <t>KB136</t>
  </si>
  <si>
    <t>Bộ nẹp vít khoá titan tái tạo 4-20 lỗ  (*)</t>
  </si>
  <si>
    <t>KB136.1</t>
  </si>
  <si>
    <t>Nẹp khoá mắt xích các cỡ. Titan</t>
  </si>
  <si>
    <t xml:space="preserve">"- rộng 10mm; dày 3mm; chiều dài của nẹp từ 52mm - 244mm; chỉ định dùng cho phẫu thuật dính khớp, xương chậu, xương hông, ổ cối.
- Số lỗ trên thân nẹp: từ 4 đến 20 lỗ
- chất liệu Titan, Ti6Al4V
- dùng kết hợp với:
  + vít khóa Ø 3.5 mm 
  + vít cứng Ø 3.5 mm 
  + Vít khóa xốp Ø 3.5 mm
  + Vít xốp Ø 4.0 mm </t>
  </si>
  <si>
    <t>KB136.2</t>
  </si>
  <si>
    <t xml:space="preserve">"- kiểu vít tự taro 
- đường kính ren 3.5mm; ren toàn phần
- chiều dài từ 10-70mm; 
- chất liệu Titan, Ti6Al4V. </t>
  </si>
  <si>
    <t>KB137</t>
  </si>
  <si>
    <t>Bộ nẹp vít khóa titan lòng máng 4-14 lỗ dùng cho các trường hợp gãy xương đòn, xương cánh tay, xương quay.  (*)</t>
  </si>
  <si>
    <t>KB137.1</t>
  </si>
  <si>
    <t>Nẹp khóa lòng máng.Titan các lỗ</t>
  </si>
  <si>
    <t>"- rộng 9,70mm; dày 1.0mm; chiều dài của nẹp từ 58mm - 188mm; chỉ định dùng cho các trường hợp gãy xương đòn, xương cánh tay, xương quay….
- Số lỗ trên thân nẹp: từ 4 đến 14 lỗ
- chất liệu Titan, Ti6Al4V
- dùng kết hợp với:
   + vít khóa Ø 3.5 mm
   + Vít cứng Ø 3.5 mm
   + Vít khóa xốp Ø 3.5mm
   + Vít xốp Ø 4.0mm.</t>
  </si>
  <si>
    <t>KB137.2</t>
  </si>
  <si>
    <t>KB138</t>
  </si>
  <si>
    <t>Bộ nẹp vít khóa titan bản hẹp 4-20 lỗ dùng cho thân xương chày và xương mác.  (*)</t>
  </si>
  <si>
    <t>KB138.1</t>
  </si>
  <si>
    <t>Nẹp khóa nén ép bản hẹp .Titan  các lỗ</t>
  </si>
  <si>
    <t xml:space="preserve">"- rộng 14mm; dày 4.9mm; chiều dài của nẹp từ 76mm - 364mm; chỉ định dùng cho các trường hợp cố định xương gãy ở nhiều vị trí khác nhau: xương cánh tay, xương đùi, xương chày.
- Số lỗ trên thân nẹp: từ 4 đến 20 lỗ
- chất liệu Titan, Ti6Al4V
- dùng kết hợp với:
  + vít khóa Ø 3.5 mm 
  + vít cứng Ø 3.5 mm 
  + Vít khóa xốp Ø 3.5 mm
  + Vít xốp Ø 4.0 mm </t>
  </si>
  <si>
    <t>KB138.2</t>
  </si>
  <si>
    <t>Vít khóa titan đường kính 5.0 các cỡ</t>
  </si>
  <si>
    <t xml:space="preserve">"- kiểu vít tự taro 
- đường kính ren 5.0mm; ren toàn phần
- chiều dài từ 14-110mm; 
- chất liệu Titan, Ti6Al4V </t>
  </si>
  <si>
    <t>KB139</t>
  </si>
  <si>
    <t>Bộ nẹp vít khóa titan chữ T 4-10 lỗ dùng cho các trường hợp gãy xương ở vị trí đầu trên xương chày, đầu trên xương trụ, gãy xương trong khớp (*)</t>
  </si>
  <si>
    <t>KB139.1</t>
  </si>
  <si>
    <t>Nẹp khóa chữ T. Titan các lỗ</t>
  </si>
  <si>
    <t xml:space="preserve">"- rộng 16mm; dày 3mm; chiều dài của nẹp từ 88mm - 184mm; chỉ định dùng cho các trường hợp gãy xương ở vị trí đầu trên xương chày, đầu trên xương trụ, gãy xương trong khớp.
- Số lỗ trên thân nẹp: từ 4 đến 10 lỗ
- chất liệu Titan, Ti6Al4V 
- dùng kết hợp với:
  + vít khóa Ø 5.0 mm 
  + vít cứng Ø 4.5 mm 
  + Vít khóa xốp Ø 5.0 mm </t>
  </si>
  <si>
    <t>KB139.2</t>
  </si>
  <si>
    <t xml:space="preserve">"- kiểu vít tự taro 
- đường kính ren 5.0mm; ren toàn phần
- chiều dài từ 14-110mm; 
- chất liệu Titan, Ti6Al4V. </t>
  </si>
  <si>
    <t>KB140</t>
  </si>
  <si>
    <t>Bộ nẹp vít khoá titan bản rộng 4-20 lỗ dùng cho các trường hợp gãy xương nhiều vị trí gãy khác nhau: xương cánh tay, xương đùi, xương chày (*)</t>
  </si>
  <si>
    <t>KB140.1</t>
  </si>
  <si>
    <t>Nẹp khoá bản rộng. Titan  các lỗ</t>
  </si>
  <si>
    <t xml:space="preserve">"- rộng 17.6mm; dày 5.6mm; chiều dài của nẹp từ 74mm - 362mm; chỉ định dùng cho các trường hợp gãy xương nhiều vị trí gãy khác nhau: xương cánh tay, xương đùi, xương chày.
- Số lỗ trên thân nẹp: từ 4 đến 20 lỗ
- chất liệu Titan, Ti6Al4V  
- dùng kết hợp với:
  + vít khóa Ø 5.0 mm 
  + vít cứng Ø 4.5 mm 
  + Vít khóa xốp Ø 5.0 mm </t>
  </si>
  <si>
    <t>KB140.2</t>
  </si>
  <si>
    <t>KB141</t>
  </si>
  <si>
    <t>Bộ nẹp vít khóa titan đầu dưới xương đùi 4-15 lỗ dùng cho các trường hợp gãy xương ở vị trí đầu trên đầu dưới xương đùi.  (*)</t>
  </si>
  <si>
    <t>KB141.1</t>
  </si>
  <si>
    <t>Nẹp khóa đầu dưới xương đùi trái, phải.Titan các lỗ</t>
  </si>
  <si>
    <t xml:space="preserve">"- rộng 17.3mm; dày 5.4mm; chiều dài của nẹp từ 120mm - 318mm;  chỉ định dùng cho các trường hợp gãy xương liên mấu chuyển xương đùi, không liền xương và loãng xương ở vị trí đầu trên xương đùi
- Số lỗ trên thân nẹp: từ 4 đến 15 lỗ trái/ phải
- chất liệu Titan, Ti6Al4V 
- dùng kết hợp với:
  + vít khóa Ø 5.0 mm 
  + vít cứng Ø 4.5 mm 
  + Vít khóa xốp Ø 5.0 mm </t>
  </si>
  <si>
    <t>KB141.2</t>
  </si>
  <si>
    <t>KB142</t>
  </si>
  <si>
    <t>Bộ nẹp vít khóa titan đầu trên xương đùi  4-15 lỗ trái, phải dùng cho các trường hợp gãy xương liên mấu chuyển xương đùi, không liền xương và loãng xương ở vị trí đầu trên xương đùi.  (*)</t>
  </si>
  <si>
    <t>KB142.1</t>
  </si>
  <si>
    <t>Nẹp khoá đầu trên xương đùi các loại</t>
  </si>
  <si>
    <t>KB142.2</t>
  </si>
  <si>
    <t>"- kiểu vít tự taro 
- đường kính ren 5.0mm; ren toàn phần
- chiều dài từ 14-110mm; 
- chất liệu Titan, Ti6Al4V</t>
  </si>
  <si>
    <t>KB143</t>
  </si>
  <si>
    <t>Bộ nẹp vít khóa titan đầu dưới xương chày 6-16 lỗ trái, phải dùng cho các trường hợp cố định xương gãy ở vị trí trong và ngoài khớp và vỡ xương ở đầu dưới xương chày, nguyên bộ.  (*)</t>
  </si>
  <si>
    <t>KB143.1</t>
  </si>
  <si>
    <t xml:space="preserve">"- rộng 11.5mm; dày 3.7mm; chiều dài của nẹp từ 140.5mm - 270.5mm; chỉ định dùng cho các trường hợp cố định xương gãy ở vị trí trong và ngoài khớp và vỡ xương ở đầu dưới xương chày.
- Số lỗ trên thân nẹp: từ 6 đến 16 lỗ trái/ phải
- chất liệu Titan, Ti6Al4V
- dùng kết hợp với:
  + vít khóa Ø 3.5 mm 
  + vít cứng Ø 3.5 mm 
  + Vít khóa xốp Ø 3.5 mm
  + Vít xốp Ø 4.0 mm </t>
  </si>
  <si>
    <t>KB143.2</t>
  </si>
  <si>
    <t>KB144</t>
  </si>
  <si>
    <t>Bộ nẹp vít khóa titan đầu trên xương chày 4-13 lỗ trái, phải dùng cho các trường hợp gãy xương ở vị trí đầu trên đầu dưới xương chày.  (*)</t>
  </si>
  <si>
    <t>KB144.1</t>
  </si>
  <si>
    <t>Nẹp khóa đầu trên xương chày trái, phải. Titan các lỗ</t>
  </si>
  <si>
    <t xml:space="preserve">"- rộng 16mm; dày 3mm; chiều dài của nẹp từ 104mm - 266mm; chỉ định dùng cho các trường hợp gãy xương ở vị trí đầu trên đầu dưới xương chày
- Số lỗ trên thân nẹp: từ 4 đến 13 lỗ trái/ phải
- chất liệu Titan, Ti6Al4V
- dùng kết hợp với:
  + vít khóa Ø 5.0 mm 
  + vít cứng Ø 4.5 mm 
  + Vít khóa xốp Ø 5.0 mm </t>
  </si>
  <si>
    <t>KB144.2</t>
  </si>
  <si>
    <t>KB145</t>
  </si>
  <si>
    <t>Bộ nẹp khóa chữ L trái, phải các cỡ đồng bộ với vít khóa 4.5 hoặc 5.0mm các cỡ.  (*)</t>
  </si>
  <si>
    <t>KB145.1</t>
  </si>
  <si>
    <t>Nẹp khóa chữ L các loại</t>
  </si>
  <si>
    <t xml:space="preserve">Nẹp dày 2.5mm, rộng 16mm. Thân nẹp có từ 4 đến 14 lỗ, chiều dài 90 đến 250mm, sử dụng vít khoá titanium đường kính 4.5mm hoặc 5.0mm.  chất liệu thép không gỉ. </t>
  </si>
  <si>
    <t>KB145.2</t>
  </si>
  <si>
    <t xml:space="preserve">vít khóa 4,5; 5.0 các cỡ </t>
  </si>
  <si>
    <t xml:space="preserve"> Đường kính mũ vít đều là 8mm, đường kính lỗ bắt tuốc nơ vít trên đầu mũ vít là 3.5mm, đường kính thân vít lần lượt 4.5mm và 5.0mm. Chiều dài từ 20mm đến 90mm. Cổ mũ vít có ren. chất liệu thép không gỉ. Tương thích đồng bộ với nẹp khóa.</t>
  </si>
  <si>
    <t>KB147</t>
  </si>
  <si>
    <t>Bộ Nẹp khóa bản nhỏ các cỡ đồng bộ với vít khóa 3.5 các cỡ.  (*)</t>
  </si>
  <si>
    <t>KB147.1</t>
  </si>
  <si>
    <t>Nẹp khóa bản nhỏ các loại</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</si>
  <si>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nhau.Chất liệu thép không gỉ. </t>
  </si>
  <si>
    <t>KB147.2</t>
  </si>
  <si>
    <t>Vít khóa 2.4, 2.7, 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</si>
  <si>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thép không gi. Tương thích đồng bộ với nẹp khóa. </t>
  </si>
  <si>
    <t>KB148</t>
  </si>
  <si>
    <t>Bộ nẹp khóa đầu trên, đầu dưới xương cánh tay các loại các cỡ sử dụng đồng bộ vít khóa 2.4, 2.7 và 3.5 các cỡ.  (*)</t>
  </si>
  <si>
    <t>KB148.1</t>
  </si>
  <si>
    <t xml:space="preserve">Nẹp khóa đầu trên, đầu dưới xương cánh tay các loại </t>
  </si>
  <si>
    <t xml:space="preserve">Nẹp khóa đầu trên xương cánh tay (loại lớn) dùng vít khóa đường kính 3.5mm, nẹp dày 2.5mm và rộng 12mm, thân nẹp có từ 2 đến 11 lỗ, đầu nẹp có 9 lỗ bắt vít, dài từ 84 đến 192mm và loại nẹp (nhỏ): Đầu nẹp chỉ có 4 lỗ bắt vít, thân có từ 4 đến 6 lỗ, chiều dài từ 75mm đến 99mm . Nẹp khóa đầu dưới xương cánh tay rộng 11mm, thân nẹp có từ 3 đến 14 lỗ dùng vít khóa đường kính 3.5mm, nẹp dài từ 65 đến 208mm, đầu xa có móc hoặc không, đầu xa có 03 lỗ bắt vít khóa đường kính 2.4mm, giữa thân nẹp có một lỗ bắt vít động. Chất liệu thép không gỉ. </t>
  </si>
  <si>
    <t>KB148.2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</si>
  <si>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thép không gi. Tương thích đồng bộ với nẹp khóa. </t>
  </si>
  <si>
    <t>KB149</t>
  </si>
  <si>
    <t>Bộ nẹp khóa đầu dưới xương chày trái, phải đồng bộ với vít khóa 3.5mm (Bộ 1 nẹp + 15 vít khóa 3.5) .  (*)</t>
  </si>
  <si>
    <t>KB149.1</t>
  </si>
  <si>
    <t>Nẹp khóa đầu dưới xương chày các loại</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</si>
  <si>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thép không gỉ. </t>
  </si>
  <si>
    <t>KB149.2</t>
  </si>
  <si>
    <t>KB151</t>
  </si>
  <si>
    <t xml:space="preserve"> Bộ Nẹp khóa titanium mắt xích các cỡ đồng bộ với vít khóa 3.5 các cỡ .Một bộ gồm 1 nẹp + 8 vít khóa 3.5.  (*)</t>
  </si>
  <si>
    <t>KB151.2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</si>
  <si>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</si>
  <si>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KB153</t>
  </si>
  <si>
    <t>Bộ nẹp khóa bản hẹp titanium các cỡ sử dụng đồng bộ với vít khóa 3.5mm các cỡ (bộ 1 nẹp + 8 vít khóa 3.5).  (*)</t>
  </si>
  <si>
    <t>Công ty TNHH TBYT Danh</t>
  </si>
  <si>
    <t>KB153.1</t>
  </si>
  <si>
    <t>Nẹp khóa bản hẹp titanium các cỡ    01 Cái/Bộ</t>
  </si>
  <si>
    <t xml:space="preserve">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titanium. </t>
  </si>
  <si>
    <t>Mikromed/Ba Lan</t>
  </si>
  <si>
    <t>KB153.2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</si>
  <si>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</si>
  <si>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</si>
  <si>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KB155</t>
  </si>
  <si>
    <t xml:space="preserve">Bộ nẹp khóa titanium đầu trên xương chày trái, phải đồng bộ với vít khóa 4.5 hoặc 5.0, 6.5mm các cỡ (Bộ 1 nẹp + 3 vít khóa 6.5, 7 vít khóa 5.0 hoặc 4.5). (*) </t>
  </si>
  <si>
    <t>KB155.1</t>
  </si>
  <si>
    <t xml:space="preserve">Nẹp khóa titanium đầu trên xương chày trái, phải các cỡ </t>
  </si>
  <si>
    <t xml:space="preserve">Nẹp khóa đầu trên xương chày titanium dày 5mm, rộng 16mm, đầu trên nẹp có 5 lỗ bắt vít, thân nẹp có từ 4 đến 14 lỗ, dài từ 120 đến 320mm, sử dụng vít khóa đường kính 4.5mm và 5.0mm. </t>
  </si>
  <si>
    <t>Zimed-Thổ Nhĩ Kỳ</t>
  </si>
  <si>
    <t>KB155.2</t>
  </si>
  <si>
    <t xml:space="preserve">vít khóa titanium 4,5; 5.0 các cỡ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</si>
  <si>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</si>
  <si>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KB155.3</t>
  </si>
  <si>
    <t xml:space="preserve">vít khóa 6.5 các cỡ   </t>
  </si>
  <si>
    <t xml:space="preserve">Đường kính mũ vít là 8mm, đường kính lỗ bắt tuốc nơ vít trên đầu mũ vít là 4mm, đường kính thân vít là 6.5mm, chiều dài từ 20 đến 100mm. Cổ mũ vít có ren. Chất liệu thép không gỉ. Tương thích đồng bộ với nẹp khóa. </t>
  </si>
  <si>
    <t>KB156</t>
  </si>
  <si>
    <t xml:space="preserve">Bộ nẹp khóa titanium đầu dưới xương đùi trái, phải các cỡ đồng bộ với vít khóa 4.5 hoặc 5.0, 6.5 các cỡ. </t>
  </si>
  <si>
    <t>KB156.1</t>
  </si>
  <si>
    <t>Nẹp khóa đầu dưới xương đùi</t>
  </si>
  <si>
    <t xml:space="preserve"> Nẹp khóa đầu dưới xương đùi có 7 lỗ ở đầu nẹp bắt vít đường kính 5.0mm, dọc thân nẹp có từ 4 đến 14 lỗ. Sử dụng vít khóa đường kính 4.5mm và 5.0mm, chất liệu titanium. </t>
  </si>
  <si>
    <t>Youbetter/Trung Quốc</t>
  </si>
  <si>
    <t>KB156.2</t>
  </si>
  <si>
    <t xml:space="preserve"> Vít khóa - Titanium alloy Ф 5.0 </t>
  </si>
  <si>
    <t xml:space="preserve"> Đường kính mũ vít đều là 8mm, đường kính lỗ bắt tuốc nơ vít trên đầu mũ vít là 3.5mm, đường kính thân vít lần lượt 4.5mm và 5.0mm. Chiều dài từ 20mm đến 90mm. Cổ mũ vít có ren. Chất liệu titanium. Tương thích đồng bộ với nẹp khóa titanium. </t>
  </si>
  <si>
    <t>KB156.3</t>
  </si>
  <si>
    <t>KB157</t>
  </si>
  <si>
    <t>Bộ nẹp khóa xương đòn titanium các cỡ đồng bộ với vít khóa 3.5mm các cỡ.  (*)</t>
  </si>
  <si>
    <t>KB157.1</t>
  </si>
  <si>
    <t>Nẹp khóa xương đòn các loại</t>
  </si>
  <si>
    <t xml:space="preserve">Hình mắt xích cong chữ S, có từ 6 đến 8 lỗ, dài từ 81 đến 109mm. Và loại nẹp khóa xương đòn có móc, chiều sâu móc từ 10mm, 12mm, 15mm và 18mm, nẹp dày 3mm, có từ 3 đến 8 lỗ. Sử dụng vít khóa đường kính 3.5mm. Chất liệu titanium. </t>
  </si>
  <si>
    <t>KB157.2</t>
  </si>
  <si>
    <t>Vít khóa 2.4, 2.7,3.5 các cỡ</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</si>
  <si>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</si>
  <si>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KB158</t>
  </si>
  <si>
    <t>Bộ nẹp khóa titanium chữ L trái, phải các cỡ đồng bộ với vít khóa 4.5 hoặc 5.0mm các cỡ.  (*)</t>
  </si>
  <si>
    <t>KB158.1</t>
  </si>
  <si>
    <t xml:space="preserve">Nẹp dày 2.5mm, rộng 16mm. Thân nẹp có từ 4 đến 14 lỗ, chiều dài 90 đến 250mm, sử dụng vít khoá titanium đường kính 4.5mm hoặc 5.0mm. Chất liệu titanium. </t>
  </si>
  <si>
    <t>KB158.2</t>
  </si>
  <si>
    <t xml:space="preserve"> Đường kính mũ vít đều là 8mm, đường kính lỗ bắt tuốc nơ vít trên đầu mũ vít là 3.5mm, đường kính thân vít lần lượt 4.5mm và 5.0mm. Chiều dài từ 20mm đến 90mm. Cổ mũ vít có ren.Chất liệu titanium. Tương thích đồng bộ với nẹp khóa titanium. </t>
  </si>
  <si>
    <t>KB160</t>
  </si>
  <si>
    <t>Bộ Nẹp khóa titanium bản nhỏ các cỡ đồng bộ với vít khóa 3.5 các cỡ.  (*)</t>
  </si>
  <si>
    <t>KB160.1</t>
  </si>
  <si>
    <t xml:space="preserve">Nẹp dày 4mm, rộng 12mm, có từ 6 đến 16 lỗ, dài từ 87 đến 219mm, sử dụng vít khóa đường kính 3.5mm. Lỗ bắt vít hình oval đối xứng nhau qua điểm giữa thân nẹp. Mặt dưới thân nẹp được tạo hình những khoảng lõm đối xứng nhau. Chất liệu titanium, </t>
  </si>
  <si>
    <t>KB160.2</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</si>
  <si>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titanium, </t>
  </si>
  <si>
    <t>KB163</t>
  </si>
  <si>
    <t>Bộ Nẹp vít lòng máng 1/3  (*)</t>
  </si>
  <si>
    <t>KB163.1</t>
  </si>
  <si>
    <t>Nẹp lòng máng 1/3</t>
  </si>
  <si>
    <t xml:space="preserve">Nẹp lòng máng 1/3; Chất liệu: Bằng thép không gỉ, , từ 4 đến  8 lỗ  các cỡ. </t>
  </si>
  <si>
    <t>KB163.2</t>
  </si>
  <si>
    <t>Vít xương đường kính 3.5 mm các cỡ</t>
  </si>
  <si>
    <t xml:space="preserve">Chất liệu: Bằng thép không gỉ. </t>
  </si>
  <si>
    <t>KB164</t>
  </si>
  <si>
    <t>Bộ nẹp vít bản hẹp cẳng chân  (*)</t>
  </si>
  <si>
    <t>KB164.1</t>
  </si>
  <si>
    <t>Nẹp bản hẹp cẳng chân</t>
  </si>
  <si>
    <t xml:space="preserve"> + Thép không rỉ
 + Dùng vít 4.5mm, lỗ vít hình giọt nước tạo chức năng nén ép
 + Rộng 11mm, dày 3.5mm, dài 39-263mm, các cỡ </t>
  </si>
  <si>
    <t>KB164.2</t>
  </si>
  <si>
    <t>Vít xương đk 4.5 mm các loại</t>
  </si>
  <si>
    <t>Đường kính mũ vít 6mm, đường kính lõi vis 1.9mm, đường kính thân vis có ren 4.5mm, chiều dài đoạn vis có ren từ 7 đến 15mm, chiều dài vis từ 14 đến 70mm.</t>
  </si>
  <si>
    <t>KB165</t>
  </si>
  <si>
    <t>Bộ Nẹp vit bản nhỏ các cỡ  (*)</t>
  </si>
  <si>
    <t>KB165.1</t>
  </si>
  <si>
    <t>Nẹp bản nhỏ các cỡ</t>
  </si>
  <si>
    <t xml:space="preserve"> + Thép không rỉ
 + Dùng vít 3.5mm, lỗ vít hình giọt nước tạo chức năng nén ép
 + Rộng 10mm, dày 3mm, dài 38-98mm, các cỡ. </t>
  </si>
  <si>
    <t>KB165.2</t>
  </si>
  <si>
    <t xml:space="preserve">Vít nén </t>
  </si>
  <si>
    <t xml:space="preserve"> + Thép không rỉ
 + Đk 3.5mm, dài 36mm </t>
  </si>
  <si>
    <t>KB166</t>
  </si>
  <si>
    <t>Bộ Nẹp vit bàn tay chữ L  (*)</t>
  </si>
  <si>
    <t>KB166.1</t>
  </si>
  <si>
    <t>Nẹp bàn tay chữ L (trái, phải)</t>
  </si>
  <si>
    <t xml:space="preserve">Chất liệu: Bằng thép không gỉ,  3 lỗ, 4 lỗ. </t>
  </si>
  <si>
    <t>KB166.2</t>
  </si>
  <si>
    <t>KB168</t>
  </si>
  <si>
    <t>Bộ Nẹp vít mặt thẳng  (*)</t>
  </si>
  <si>
    <t>KB168.1</t>
  </si>
  <si>
    <t>Nẹp mini  các loại</t>
  </si>
  <si>
    <t xml:space="preserve">Độ dài: 13-28mm dày 1.0mm dùng vít HA 2.0, chất liệu titanium, 2-5 lỗ. </t>
  </si>
  <si>
    <t>KB168.2</t>
  </si>
  <si>
    <t>Vít mini 2.0 các cỡ</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</si>
  <si>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</si>
  <si>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KB169</t>
  </si>
  <si>
    <t>Bộ nẹp vít cằm hàm dưới  (*)</t>
  </si>
  <si>
    <t>KB169.1</t>
  </si>
  <si>
    <t>Nẹp hàm dưới các loại</t>
  </si>
  <si>
    <t xml:space="preserve">Độ dài: 13-28mm dày 1.0mm dùng vít 2.0, chất liệu titanium (Vật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5 lỗ thẳng . </t>
  </si>
  <si>
    <t>KB169.2</t>
  </si>
  <si>
    <t xml:space="preserve">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</si>
  <si>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KB170</t>
  </si>
  <si>
    <t>Bộ Nẹp vít chữ L  (*)</t>
  </si>
  <si>
    <t>KB170.1</t>
  </si>
  <si>
    <t>Nẹp chữ L trái, phải  các loại</t>
  </si>
  <si>
    <t xml:space="preserve">Nẹp bằng Thép không rỉ có hai lỗ đầu và có từ 3 đến 10 lỗ thân, bề dày nẹp 2.5mm, bề rộng đầu chữ L là 34mm, nẹp dài từ 76 đến 156mm. </t>
  </si>
  <si>
    <t>KB170.2</t>
  </si>
  <si>
    <t>KB171</t>
  </si>
  <si>
    <t>Bộ Nẹp vít chữ T  (*)</t>
  </si>
  <si>
    <t>KB171.1</t>
  </si>
  <si>
    <t xml:space="preserve">Nẹp chữ T </t>
  </si>
  <si>
    <t xml:space="preserve">"+Thép không rỉ +Dày 2mm , rộng 17mm đến 34 mm , 4,5,6,7,8 lỗ , dài từ 84 -148mm. </t>
  </si>
  <si>
    <t>KB171.2</t>
  </si>
  <si>
    <t>KB172</t>
  </si>
  <si>
    <t>Bộ Nẹp vít đầu dưới xương quay  (*)</t>
  </si>
  <si>
    <t>KB172.1</t>
  </si>
  <si>
    <t>Nẹp đầu dưới xương quay</t>
  </si>
  <si>
    <t xml:space="preserve">Chất liệu: Bằng thép không gỉ,  4 lỗ, 5 lỗ, 6 lỗ. </t>
  </si>
  <si>
    <t>KB172.2</t>
  </si>
  <si>
    <t>KB173</t>
  </si>
  <si>
    <t>Bộ Nẹp vít đầu rắn  (*)</t>
  </si>
  <si>
    <t>KB173.1</t>
  </si>
  <si>
    <t>Nẹp đầu rắn phía bên Phải/Trái</t>
  </si>
  <si>
    <t xml:space="preserve">Chất liệu: Bằng thép không gỉ, 4 lỗ đến 10 lỗ. </t>
  </si>
  <si>
    <t>KB173.2</t>
  </si>
  <si>
    <t>KB174</t>
  </si>
  <si>
    <t>Bộ Nẹp vít đầu trên xương cánh tay  (*)</t>
  </si>
  <si>
    <t>KB174.1</t>
  </si>
  <si>
    <t xml:space="preserve">Nẹp đầu trên xương cánh tay </t>
  </si>
  <si>
    <t xml:space="preserve">Chất liệu: Bằng thép không gỉ, 5 lỗ, 6 lỗ 7lỗ. </t>
  </si>
  <si>
    <t>KB174.2</t>
  </si>
  <si>
    <t>KB179</t>
  </si>
  <si>
    <t>Bộ Nẹp vít khóa bản rộng  (*)</t>
  </si>
  <si>
    <t>KB179.1</t>
  </si>
  <si>
    <t>Nẹp khóa bản rộng 8-14 lỗ</t>
  </si>
  <si>
    <t xml:space="preserve"> + thép không rỉ
 + Lỗ có ren khóa dùng với vít 5.1- 6.5mm
 + Rộng 16.5mm, dày 4.8mm, dài từ 135-231mm. </t>
  </si>
  <si>
    <t>KB179.2</t>
  </si>
  <si>
    <t>Vít chốt các cỡ</t>
  </si>
  <si>
    <t xml:space="preserve"> + thép không rỉ
 + ĐK: 5.1 - 6.5mm
 + Bước ren 1.75mm </t>
  </si>
  <si>
    <t>KB180</t>
  </si>
  <si>
    <t>Bộ Nẹp vít khóa chữ T  (*)</t>
  </si>
  <si>
    <t>KB180.1</t>
  </si>
  <si>
    <t>Nẹp khóa chữ T các loại</t>
  </si>
  <si>
    <t xml:space="preserve">Nẹp dày 2,5mm, rộng 16mm, có từ 3 đến 12 lỗ, dài từ 76 đến 220mm hoặc nẹp dày từ 1.5 đến 1.8mm, rộng 11mm, có từ 3 đến 8 lỗ, dài từ 46 đến 106 mm. Lỗ bắt vis có ren. </t>
  </si>
  <si>
    <t>KB180.2</t>
  </si>
  <si>
    <t xml:space="preserve">Vít chốt các cỡ </t>
  </si>
  <si>
    <t xml:space="preserve"> + thép không rỉ
 + ĐK: 3.8-4.8mm
 + Bước ren 1.75mm </t>
  </si>
  <si>
    <t>KB181</t>
  </si>
  <si>
    <t>Bộ Nẹp khóa đầu dưới xương cẳng tay  (*)</t>
  </si>
  <si>
    <t>KB181.1</t>
  </si>
  <si>
    <t>Nẹp khóa đầu dưới xương cẳng tay</t>
  </si>
  <si>
    <t xml:space="preserve">Chất liệu: Bằng thép không gỉ,  3-7 lỗ </t>
  </si>
  <si>
    <t>KB181.2</t>
  </si>
  <si>
    <t>KB183</t>
  </si>
  <si>
    <t>Bộ Nẹp khóa đầu dưới xương đùi  (*)</t>
  </si>
  <si>
    <t>KB183.1</t>
  </si>
  <si>
    <t xml:space="preserve">Nẹp khóa đầu dưới xương đùi </t>
  </si>
  <si>
    <t xml:space="preserve">Chất liệu: Bằng thép không gỉ </t>
  </si>
  <si>
    <t>KB183.2</t>
  </si>
  <si>
    <t>KB184</t>
  </si>
  <si>
    <t>Bộ Nẹp vit khóa đầu trên xương cánh tay  (*)</t>
  </si>
  <si>
    <t>KB184.1</t>
  </si>
  <si>
    <t>Nẹp khóa đầu trên xương cánh tay</t>
  </si>
  <si>
    <t xml:space="preserve"> + thép không rỉ
 + Lỗ có ren khóa dùng với vít 4.0-4.1mm
 + Rộng 12mm, dày 3.2mm, dài từ 84-120mm.
+ Lỗ vít có nhiều hướng ren (bắt vít đa hướng),  3-6 lỗ </t>
  </si>
  <si>
    <t>KB184.2</t>
  </si>
  <si>
    <t xml:space="preserve"> + thép không rỉ
 + ĐK: 4.0 - 4.1mm
 + Bước ren 1.75mm </t>
  </si>
  <si>
    <t>KB185</t>
  </si>
  <si>
    <t>Bộ Nẹp vit khóa đầu trên xương cánh tay các loại  (*)</t>
  </si>
  <si>
    <t>KB185.1</t>
  </si>
  <si>
    <t>Nẹp khóa đầu trên xương cánh tay các loại</t>
  </si>
  <si>
    <t xml:space="preserve">Nẹp đầu trên dày 2.5mm, rộng 12mm, từ 3 đến 12 lỗ, dài từ 82 đến 190mm.Và đầu dưới rộng 11mm, từ 3 đến 14 lỗ dài từ 65 đến 208mm. Lỗ bắt vít có ren. </t>
  </si>
  <si>
    <t>KB185.2</t>
  </si>
  <si>
    <t xml:space="preserve"> + thép không rỉ
 + ĐK: 3.8 - 6.5mm
 + Bước ren 1.75mm </t>
  </si>
  <si>
    <t>KB186</t>
  </si>
  <si>
    <t>Bộ Nẹp vít khóa đầu trên xương chày  (*)</t>
  </si>
  <si>
    <t>KB186.1</t>
  </si>
  <si>
    <t>Nẹp khóa đầu trên xương chày trái, phải  các loại</t>
  </si>
  <si>
    <t xml:space="preserve">Nẹp đầu trên dày 5mm, rộng 16mm, có từ 4 đến 14 lỗ, dài từ 120 đến 320mm. Và nẹp đầu dưới xương chày có từ 4 đến 14 lỗ, dài từ 110 đến 245mm. Lỗ bắt vít có ren. </t>
  </si>
  <si>
    <t>KB186.2</t>
  </si>
  <si>
    <t>KB187</t>
  </si>
  <si>
    <t>Bộ Nẹp khóa đầu trên, đầu dưới xương đùi  (*)</t>
  </si>
  <si>
    <t>KB187.1</t>
  </si>
  <si>
    <t>Nẹp khóa đầu trên, đầu dưới xương đùi trái, phải các cỡ</t>
  </si>
  <si>
    <t xml:space="preserve">Nẹp đầu trên uốn cong ở đầu, có 2 lỗ bắt vít đk 7.5 tại đầu nẹp, một lỗ bắt vit đk 5.0 ở điểm cổ nẹp, còn lại có từ 2 đến 16 lỗ dọc thân, dài từ 139 đến 391 mm. Và nẹp đầu dưới xương đùi có 7 lỗ đầu nẹp bắt vit đk 5.0, còn lại dọc thân nẹp có từ 4 đến 14 </t>
  </si>
  <si>
    <t>KB187.2</t>
  </si>
  <si>
    <t>vít khóa 5.0 các cỡ</t>
  </si>
  <si>
    <t>KB190</t>
  </si>
  <si>
    <t>Bộ Nẹp vít khóa mắt xích  (*)</t>
  </si>
  <si>
    <t>KB190.1</t>
  </si>
  <si>
    <t>Nẹp khóa mắt xích các cỡ,</t>
  </si>
  <si>
    <t xml:space="preserve">Chất liệu: Bằng thép không gỉ, Nẹp dày 4mm, rộng 12mm, có từ 4 đến 16 lỗ dài từ 63 đến 219mm, hoặc nẹp dày 4.5mm, rộng 14.5mm, có từ 4 đến 24 lỗ, dài từ 83 đến 443mm. Lỗ bắt vít có ren. </t>
  </si>
  <si>
    <t>KB190.2</t>
  </si>
  <si>
    <t>Vít khóa tự ta rô đk 3.5/14-40mm</t>
  </si>
  <si>
    <t xml:space="preserve"> + Thép không rỉ
 + ĐK: Thân vít 3.5mm, Đuôi vít 6.0mm
 + Bước ren 1.75mm. </t>
  </si>
  <si>
    <t>KB193</t>
  </si>
  <si>
    <t>Bộ Nẹp vít khóa xương đòn  (*)</t>
  </si>
  <si>
    <t>KB193.1</t>
  </si>
  <si>
    <t>Nẹp khóa xương đòn các cỡ</t>
  </si>
  <si>
    <t xml:space="preserve">Hình mắt xích cong chữ S, có từ 6 đến 8 lỗ, dài từ 81 đến 109mm Hoặc loại có móc, chiều sâu móc từ 10 đến 18mm, nẹp dày 3mm - 4mm, có từ 3 đến 8 lỗ. Lỗ bắt vít có ren. </t>
  </si>
  <si>
    <t>KB193.2</t>
  </si>
  <si>
    <t>Vít khóacác cỡ</t>
  </si>
  <si>
    <t xml:space="preserve">Đối với vis 2.4 và 2.7: Đường kính mũ vis 4mm, đường kính thân vis lần lượt là 2.4 và 2.7mm, dài từ 6 đến 40mm. Đối với vit 3.5mm: Đường kính mũ vít là 6mm, đường kính thân vit 3.5mm, dài từ 10 đến 60mm. Cổ mũ vít có ren. Chất liệu: Titanium. </t>
  </si>
  <si>
    <t>KB195</t>
  </si>
  <si>
    <t>Bộ Nẹp vít mắt xích  (*)</t>
  </si>
  <si>
    <t>KB195.1</t>
  </si>
  <si>
    <t xml:space="preserve">Nẹp mắt xích </t>
  </si>
  <si>
    <t xml:space="preserve"> + Thép không rỉ
 + Dùng vít 3.5mm , Nẹp dày 2.8mm, rộng 10mm, từ 6 đến 12 lỗ , 
 + Nẹp hình các mắt xích nối liền nhau, </t>
  </si>
  <si>
    <t>KB195.2</t>
  </si>
  <si>
    <t>KB203</t>
  </si>
  <si>
    <t>Bộ Nẹp vít nhỏ chữ T  (*)</t>
  </si>
  <si>
    <t>KB203.1</t>
  </si>
  <si>
    <t>Nẹp nhỏ chữ T</t>
  </si>
  <si>
    <t>KB203.2</t>
  </si>
  <si>
    <t>KB209</t>
  </si>
  <si>
    <t>Bộ Nẹp vít bản rộng xương đùi  (*)</t>
  </si>
  <si>
    <t>KB209.1</t>
  </si>
  <si>
    <t>Nẹp bản rộng xương đùi</t>
  </si>
  <si>
    <t xml:space="preserve"> -Chất liệu: Làm bằng thép không gỉ dùng cho vít 4.5mm, Dài 103 mm, 135 mm:</t>
  </si>
  <si>
    <t>KB209.2</t>
  </si>
  <si>
    <t>Vít xương đk 4,5  mm các cỡ</t>
  </si>
  <si>
    <t xml:space="preserve"> + Thép không rỉ
 + Đầu lục giác, đk 4,5 mm, bước ren 2.75mm, đoạn ren dài 16mm và 32mm ,các cỡ. </t>
  </si>
  <si>
    <t>KB210</t>
  </si>
  <si>
    <t>KB210.1</t>
  </si>
  <si>
    <t>Nẹp bản hẹp  cẳng chân</t>
  </si>
  <si>
    <t xml:space="preserve">"+Thép không rỉ  +Dùng vít 4.5mm, Nẹp dài 103 mm đến 231 mm ,dày 4mm , rộng 12mm ,khoảng cách các lỗ 16mm,  4 - 14 lỗ. </t>
  </si>
  <si>
    <t>KB210.2</t>
  </si>
  <si>
    <t xml:space="preserve">Đường kính mũ vít 6mm, đường kính lõi vis 1.9mm, đường kính thân vis có ren 4.5mm, chiều dài đoạn vis có ren từ 7 đến 15mm, chiều dài vis từ 14 đến 70mm. </t>
  </si>
  <si>
    <t>KB211</t>
  </si>
  <si>
    <t>Bộ Nẹp vít tăng áp bản hẹp  (*)</t>
  </si>
  <si>
    <t>KB211.1</t>
  </si>
  <si>
    <t>Nẹp tăng áp bản hẹp cho cẳng chân 6 - 12 lỗ</t>
  </si>
  <si>
    <t>KB211.2</t>
  </si>
  <si>
    <t>KB212</t>
  </si>
  <si>
    <t>Bộ Nẹp vít tăng áp bản nhỏ (*)</t>
  </si>
  <si>
    <t>KB212.1</t>
  </si>
  <si>
    <t>Nẹp tăng áp bản nhỏ 4 - 12 lỗ</t>
  </si>
  <si>
    <t xml:space="preserve">Chất liệu: Làm bằng thép không gỉ, dùng cho vít 3.5 Dài 121 mm. </t>
  </si>
  <si>
    <t>KB212.2</t>
  </si>
  <si>
    <t>KB213</t>
  </si>
  <si>
    <t>Bộ Nẹp vít bản nhỏ cánh tay  (*)</t>
  </si>
  <si>
    <t>KB213.1</t>
  </si>
  <si>
    <t>Nẹp bản nhỏ cánh tay</t>
  </si>
  <si>
    <t>KB213.2</t>
  </si>
  <si>
    <t>KB214</t>
  </si>
  <si>
    <t>Bộ Nẹp vít tăng áp bản nhỏ cho cánh tay  (*)</t>
  </si>
  <si>
    <t>KB214.1</t>
  </si>
  <si>
    <t>Nẹp tăng áp bản nhỏ cho cánh tay 5 - 10 lỗ</t>
  </si>
  <si>
    <t>KB214.2</t>
  </si>
  <si>
    <t>KB216</t>
  </si>
  <si>
    <t>Bộ Nẹp vít tăng áp bản vừa  (*)</t>
  </si>
  <si>
    <t>KB216.1</t>
  </si>
  <si>
    <t>Nẹp tăng áp bản vừa 4 - 12 lỗ</t>
  </si>
  <si>
    <t xml:space="preserve">"Chất liệu: Làm bằng thép không gỉ, dùng cho vít 3.5 Dài 103mm, 135 mm, 199 mm. </t>
  </si>
  <si>
    <t>KB216.2</t>
  </si>
  <si>
    <t>Vít xương đk 3,5 mm các cỡ</t>
  </si>
  <si>
    <t xml:space="preserve"> + Thép không rỉ
 + Đầu lục giác, đk 3,5mm, bước ren 2.75mm, đoạn ren dài 16mm và 32mm ,các cỡ. </t>
  </si>
  <si>
    <t>KB220</t>
  </si>
  <si>
    <t>Bộ Nẹp vít mắt xích xương đòn  (*)</t>
  </si>
  <si>
    <t>KB220.1</t>
  </si>
  <si>
    <t>Nẹp mắt xích xương đòn</t>
  </si>
  <si>
    <t xml:space="preserve"> + thép không rỉ
 + Dùng vít 3.5mm
+ Rộng 10mm, dày 2.5mm, dài 91.6mm. 
 </t>
  </si>
  <si>
    <t>KB220.2</t>
  </si>
  <si>
    <t>KB222</t>
  </si>
  <si>
    <t>Bộ Nẹp vít khóa đầu dưới xương đùi  (*)</t>
  </si>
  <si>
    <t>KB222.1</t>
  </si>
  <si>
    <t xml:space="preserve">"- rộng 16.2mm; dày 5.5mm; chiều dài của nẹp từ 141mm - 361mm; chỉ định dùng cho các trường hợp gãy xương ở vị trí đầu trên đầu dưới xương đùi
- Số lỗ trên thân nẹp: từ 4 đến 15 lỗ trái/ phải
- chất liệu Titan, Ti6Al4V 
- dùng kết hợp với:
  + vít khóa Ø 5.0 mm 
  + vít cứng Ø 4.5 mm 
  + Vít khóa xốp Ø 5.0 mm </t>
  </si>
  <si>
    <t>KB222.2</t>
  </si>
  <si>
    <t xml:space="preserve"> cái</t>
  </si>
  <si>
    <t>KB223</t>
  </si>
  <si>
    <t>KB223.1</t>
  </si>
  <si>
    <t>Nẹp mini các loại</t>
  </si>
  <si>
    <t xml:space="preserve">Độ dài: 23 - 35mm, dày 1.0mm, dùng vít HA2.0 titan, 4- 6 lỗ. </t>
  </si>
  <si>
    <t>KB223.2</t>
  </si>
  <si>
    <t>Vít mini 2.0 các cỡ</t>
  </si>
  <si>
    <t xml:space="preserve">Vật liệu Pure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  Ø 2.0 x 8,10,12mm. </t>
  </si>
  <si>
    <t>G2</t>
  </si>
  <si>
    <t xml:space="preserve">ANIOS’CLEAN EXCEL D </t>
  </si>
  <si>
    <t xml:space="preserve">Dung dịch làm sạch và khử nhiễm dụng cụ ngoại khoa, nội khoa, dụng cụ nội soi và dụng cụ không chịu nhiệt.
Chất tẩy rửa mức độ cao, pH trung tính. Công thức hiệu quả với nước cứng. Phổ diệt khuẩn, diệt nấm, diệt vi khuẩn lao chỉ từ 15 phút; Nồng độ sử dụng ≤0,5%.Có bầu định lượng trên chai. TP: 6,5% Didecyldimethyl ammonium chloride + 0,074% Chlorhexidine digluconate, chất hoạt động bề mặt. </t>
  </si>
  <si>
    <t>Laboratoires Anios/Pháp</t>
  </si>
  <si>
    <t>G3</t>
  </si>
  <si>
    <t>Virusan </t>
  </si>
  <si>
    <t xml:space="preserve">Sát khuẩn tay nhanh không cần rửa lại, không cần nước, không cần khăn, nhẹ nhàng với da. Ethanol 70% w/w, Chlorhexidine Gluconate 0,5% w/w, Glyceryl Cocoate 0,2% w/w, Glycerine 0,2% w/w. </t>
  </si>
  <si>
    <t>Amity Limited - Anh</t>
  </si>
  <si>
    <t>G4</t>
  </si>
  <si>
    <t>Virusolve</t>
  </si>
  <si>
    <t xml:space="preserve">Không mùi, không ăn mòn, không cần hoạt hóa, ngâm tối đa 5 phút (kể cả bào tử) 5-15%: Glycol; Dưới 5%: Polycarboxylate, chất chuyển thể non-ion, alcohol; Khử khuẩn: (Didecyldimethyl ammonium Chloride và Bis (3-aminopropyl) dodecylamine), chất ức chế ăn mòn (benzotriazole), chất nhuộm màu. Bis (3-aminopropyl) dodecylamine, Didecyldimethyl ammonium Chloride;  </t>
  </si>
  <si>
    <t>G5</t>
  </si>
  <si>
    <t>Dung dịch tiệt khuẩn lạnh cho ống nội soi và dụng cụ y tế Ortho-Phthalaldehyde 0,55%
SANITAROSA™ OPA
Code: 6026</t>
  </si>
  <si>
    <t xml:space="preserve">o-Phthalaldehyde 0.55%. Sử dụng ngay không pha loãng. Không cần hoạt hóa. Không gây ăn mòn. Tương thích vật liệu tốt. Ngâm khử khuẩn mức độ cao tối đa 5 phút, diệt bào tử trong 3 giờ.  </t>
  </si>
  <si>
    <t>G7</t>
  </si>
  <si>
    <t>Viên nén khử khuẩn PRESEPT ™ Effervescent Disinfectant Tablets (Mã: SPR25)</t>
  </si>
  <si>
    <t xml:space="preserve">Viên sủi khử khuẩn chứa 2,5g Troclosense Sodium 50%. Troclosense Sodium (50% DICHLOR-ISOCYANURATE NATRI), Dạng viên sủi tan nhanh trong nước tạo dung dịch có pH acid 6.2. Khử khuẩn dụng cụ, bề mặt, đồ vải  </t>
  </si>
  <si>
    <t>Medentech Limited/Advanced Sterilization Products, Division of Ethicon, Inc., a Johnson &amp; Johnson company/ Ireland (Ai -len)</t>
  </si>
  <si>
    <t>Viên</t>
  </si>
  <si>
    <t>G8</t>
  </si>
  <si>
    <t>STEROX</t>
  </si>
  <si>
    <t>GLUTARALDEHYDE &gt;= 2,4% + PH 8,2 -9,2; không gây hiện tượng ăn mòn dụng cụ, không có chất hoạt động bề mặt nên thích hợp cho dụng cụ nội soi.Thời gian ngâm khử khuẩn cấp cao là 20 phút, tiệt khuẩn trong 10 giờ.</t>
  </si>
  <si>
    <t>INTERSAN-PLUS  LLC, Liên Bang Nga</t>
  </si>
  <si>
    <t>G9</t>
  </si>
  <si>
    <t xml:space="preserve">ORTHO-PHTHALADEHYDE 0,55%, pH 7.2 - 7.8, Thời gian ngâm khử khuẩn cấp cao cho dụng cụ là 5 phút. Không gây ăn mòn dụng cụ, tương thích với nhiều loại dụng cụ và vật liệu (kể cả Polystyrene, Cyanoacrylate), diệt được hầu hết các loại vi khuẩn, vi rút, Trực khuẩn lao (kể cả Mycobacterium bovis). Có thể dùng cho quy trình xử lý bằng tay và bằng máy.  </t>
  </si>
  <si>
    <t>G10</t>
  </si>
  <si>
    <t>ANIOSYME SYNERGY 5</t>
  </si>
  <si>
    <t xml:space="preserve">Enzyme Protease subtilisin hiệu quả nhanh sau 1 phút( Enzymatic detergent). pH trung tính không gây ăn mòn dụng cụ. Tác dụng sau 1 phút  </t>
  </si>
  <si>
    <t>G14</t>
  </si>
  <si>
    <t>Miếng cầm máu mũi Sidacel 80x20x15mm</t>
  </si>
  <si>
    <t xml:space="preserve">Gồm 2 phần:
Phần ngoài của gạc mũi gồm cellulose cầm máu đã được sản xuất bằng phương pháp khác nhau. Hệ thống đông máu được kích hoạt ngay lập tức trong 30-60 giây.Có thể được lấy ra dễ dàng sau khi sử dụng. 8.0 x 1.5x2.0cm </t>
  </si>
  <si>
    <t>Sidapharm- Hy Lạp</t>
  </si>
  <si>
    <t>G15</t>
  </si>
  <si>
    <t>Vật liệu cầm máu tự tan dạng sợi (PAHACEL Fibril)</t>
  </si>
  <si>
    <t xml:space="preserve">.Bằng cellulose oxi hóa tái hấp thu, kích thước 2,5 x 5,0 cm, dạng bông gòn có nhiều lớp, kháng khuẩn, tự tiêu trong vòng 4 tuần.  </t>
  </si>
  <si>
    <t>Altaylar Medical/ Thổ Nhĩ Kỳ</t>
  </si>
  <si>
    <t>G16</t>
  </si>
  <si>
    <t xml:space="preserve"> Bằng cellulose oxi hóa tái hấp thu, kích thước 5,0 x 7,0 cm, dạng bông gòn có nhiều lớp, kháng khuẩn, tự tiêu trong vòng 4 tuần </t>
  </si>
  <si>
    <t>G17</t>
  </si>
  <si>
    <t>Vật liệu cầm máu tự tan tiêu chuẩn (PAHACEL Standard)</t>
  </si>
  <si>
    <t xml:space="preserve">Vật liệu cầm máu tự tiêu Cellulo tái tạo oxi hóa dạng lưới mỏng kích thước 10x20cm. </t>
  </si>
  <si>
    <t>G18</t>
  </si>
  <si>
    <t>Traumastem Taf light 10x20cm</t>
  </si>
  <si>
    <t xml:space="preserve">Kích thước khoảng 10x20cm. Nguyên liệu cellulose tự nhiên. Cầm máu trong vòng 1- 2 phút; tự tiêu hoàn toàn trong vòng 4 ngày, thấm hút gấp 10 lần trọng lượng bản thân, độ PH = 3; </t>
  </si>
  <si>
    <t>Bioster - CH. Séc</t>
  </si>
  <si>
    <t>G19</t>
  </si>
  <si>
    <t>Miếng cầm máu tại mũi
Code: 22-60402</t>
  </si>
  <si>
    <t>Thành phần: Hydroxilated  Poly-Vinyl Acetate.
- Phù hợp phẫu thuật trong hốc mũi,  kích thước 8 cm x 1,5 cm x 2 cm.
- Sản phẩm được nén kép, có thể cắt để tạo kích thước phù hợp.
- Khả năng thấm hút tốt: Lên tới 21 lần trọng lượng ban đầu khi ở trong chất lỏng.
- Kích thước lỗ nhỏ giúp giảm thiểu sự mất tế bào.</t>
  </si>
  <si>
    <t>Invotec/ Mỹ</t>
  </si>
  <si>
    <t>G20</t>
  </si>
  <si>
    <t xml:space="preserve">Miếng dán vô trùng trước mổ </t>
  </si>
  <si>
    <t>Miếng dán vô trùng trước mổ kích thước 28cmx30cm. 
Trong suốt, ngăn nước và vi khuẩn, ít gây dị ứng, mềm dẻo, với chất liệu phim polyurethane chất lượng cao, độ đàn hồi tối ưu, siêu mỏng.</t>
  </si>
  <si>
    <t>Ticare/ 
Trung Quốc</t>
  </si>
  <si>
    <t>Công ty CP CNKT và TBYT  Hải Âu</t>
  </si>
  <si>
    <t>G22</t>
  </si>
  <si>
    <t>Bone Wax</t>
  </si>
  <si>
    <t xml:space="preserve">Sáp cầm máu xương (2,5gam);  </t>
  </si>
  <si>
    <t>SMI/ Bỉ</t>
  </si>
  <si>
    <t>G23</t>
  </si>
  <si>
    <t>Bột cầm máu tự tan Gelatin (PAHACEL Gelatin Hemostat-Powder)</t>
  </si>
  <si>
    <t>Vật liệu cầm máu trong 2-4 phút. Tự tiêu hoàn toàn trong vòng 4 tuần. Hóa lỏng trong 2-5 ngày tiếp xúc với niêm mạc. Hấp thụ 35 lần trọng lượng của nó trong máu và các chất dịch. Độ pH-trung lập. 100% phân hủy sinh học. Có thể dùng khô hoặc được ngâm tẩm. Có sẵn ở dạng miếng  xốp và bột.</t>
  </si>
  <si>
    <t>G24</t>
  </si>
  <si>
    <t>Vật liệu cầm máu tự tan Gelatin ( PAHACEL Gelatin Hemostat)</t>
  </si>
  <si>
    <t xml:space="preserve">Kích thước khoảng 8x5x1cm. Cầm máu trong vòng 1- 2 phút; tự tiêu hoàn toàn trong vòng 4-6 ngày, thấm hút gấp 50 lần trọng lượng bản thân, độ PH = 7; </t>
  </si>
  <si>
    <t>G25</t>
  </si>
  <si>
    <t>Bơm tiêm 50ml dùng cho bơm tiêm điện</t>
  </si>
  <si>
    <t xml:space="preserve">Bơm tiêm nhựa 50ml (chiều dài bơm 150.5mm chu vi thân bơm 31.4mm). Sử dụng phù hợp với máy bơm tiêm điện các hãng máy bơm tiêm điện. </t>
  </si>
  <si>
    <t>Top Coporation Japan - Đài Loan</t>
  </si>
  <si>
    <t>G26</t>
  </si>
  <si>
    <t>Kim chọc dò và gây tê tủy sống</t>
  </si>
  <si>
    <t xml:space="preserve">Đầu có 3 mặt vát sắc, mũi kim được cắt vát hình dạng kim cương cho phép thâm nhập dễ dàng. Chuôi kim cải tiến, cầm chắc chắn, có thể thao tác hai tay, có lăng kính phản quang, dễ dàng phát hiện dịch não tủy chảy ra. Thân kim có đánh dấu mặt vát hướng lên/ hướng xuống. Cỡ/ đường kính/ chiều dài kim: mm: 18G (1,27 x 89mm); 20G (0,9 x 89mm); 22G (0,7 x 89mm); 25G (0,5 x 89mm); 27G (0,4 x 89mm). </t>
  </si>
  <si>
    <t>Top Coporation Japan - Malaysia</t>
  </si>
  <si>
    <t>G27</t>
  </si>
  <si>
    <t>Kim gây tê tủy sống Uniever sử dụng một lần</t>
  </si>
  <si>
    <t xml:space="preserve">Kim chọc tủy sống số 18 -25G. Thiết kế chuôi kim lăng kính pha lê, trong suốt dễ dàng phát hiện dịch não tủy chảy ra. Đầu kim 3 mặt vát  đường kính kim rộng hơn 30% so với loại kim khác mà không ảnh hưởng độ cứng của kim, giúp tốc độ và thời gian dịch não tủy chảy ra nhanh hơn. 
- Kích cỡ: 18G, 20G, 22G, 25G. Độ dài kim 90mm.Kim 27G có kèm theo kim dẫn đường cỡ 22Gx30/40mm 
</t>
  </si>
  <si>
    <t>Unisis Corp/Nhật Bản</t>
  </si>
  <si>
    <t>G29</t>
  </si>
  <si>
    <t>BD™ Spinal Needle</t>
  </si>
  <si>
    <t xml:space="preserve">Kim gây tê và chọc dò tủy sống các số. Kim chọc dò tủy sống được thiết kế nhỏ gọn giúp giảm nguy cơ tổn thương tủy sống. Chuôi kim mờ cho ánh sáng đi qua giúp xác định dịch não tủy dễ dàng hơn. Đầu kim có khe nhỏ có mặt vát  giúp định hướng khi tiến hành thủ thuật. Các cỡ kim với đường kính ngoài x chiều dài (mm): 18Gx 3 1/2in(1,2 x90mm); 20G x 3 1/2in(0,9 x 90mm); 22G x 3 1/2in(0,7 x 90mm); 25G x 3 1/2in (0,5 x 90mm); 27G x 3 1/2in( 0,4 x 90mm) </t>
  </si>
  <si>
    <t>Becton Dickinson S.A (BD)/ Tây Ban Nha</t>
  </si>
  <si>
    <t>Công ty TNHH Aeonmed Việt Nam</t>
  </si>
  <si>
    <t>G30</t>
  </si>
  <si>
    <t>Kim chạy thận nhân tạo 16G,17G</t>
  </si>
  <si>
    <t>Kim làm bằng thép không gỉ
- Kim có cánh định vị cánh xoay với màu mầu xanh (16G), màu cam (17G), đầu kim có 3 mặt vát, sắc bén, phủ silicon giúp lấy ven dễ dàng
- Kim có ống chụp bảo vệ khi chưa sử dụng
- Mặt sau có lỗ backeye
- Cỡ: 16G [1.65x25mm]; 17G [1.47x25mm]
- Chiều dài kim : 25 (mm)
- Chiều dài dây gắn với kim: 300 (mm)
- Đường kính ngoài O.D:5.5;đường kính trong O.D:3.5
- Tốc độ dòng chảy: 200ml/min
- Có khóa chặn dòng tức thì khi trong trường hợp khẩn cấp
- khử trùng bằng khí EO ( Ethylene Oxide)</t>
  </si>
  <si>
    <t>G31</t>
  </si>
  <si>
    <t>Kim chạy thận nhân tạo: AVF Needle set</t>
  </si>
  <si>
    <t xml:space="preserve">Kim các cỡ 15G, 16G, 17G (tương ứng: AVF 001 đến AVF 008). Bao gồm loại cánh xoay và loại cánh không xoay. Thiết kế backeye. Chiều dài kim: 25 (mm). Thông số dây gắn với kim: rộng 3.2 x  5.0 x 300 mm. Kim làm bằng nhựa PVC, có khóa bảo vệ, độ tin cậy cao. Kim được bao bọc bằng silicone. </t>
  </si>
  <si>
    <t>Vital/
Malaysia</t>
  </si>
  <si>
    <t>G32</t>
  </si>
  <si>
    <t>Kim chạy thận nhân tạo</t>
  </si>
  <si>
    <t xml:space="preserve">Thành kim làm bằng thép không gỉ siêu mỏng.
- Chiều dài kim: 25 mm (1 inch), chiều dài dây dẫn: 300 mm, đường kính 16G, cánh màu xanh lá, có mắt, có kẹp, có cánh xoay được hoặc cố định.
- Kim tráng Sillicone
- Dây gắn với kim làm bằng nguyên liệu nhựa tổng hợp PVC dùng trong y tế, </t>
  </si>
  <si>
    <t>G34</t>
  </si>
  <si>
    <t>Kim luồn tĩnh mạch các số 16G, 18G, 20G, 22G, 24G, 26G (JCM Med cannula</t>
  </si>
  <si>
    <t xml:space="preserve">Kim làm bằng thép không đầu kim có 3 mặt vát,
- Kim có ống chụp bảo vệ khi chưa sử dụng
- Ống catheter có 2 vạch cản quang làm từ chất liệu PTFE nhựa y tế tương thích sinh học có tính đàn hồi, chống xoắn-gập. Đầu ống catheter hình vát nón ôm sát kim
- Kim có cổng bơm thuốc bổ sung.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</si>
  <si>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JCM MED - Pháp</t>
  </si>
  <si>
    <t>G35</t>
  </si>
  <si>
    <t>BD Venflon™ Pro</t>
  </si>
  <si>
    <t xml:space="preserve">- Kim luồn tĩnh mạch có cánh có cửa các số 18-22G (22G 0.9 x25mm, 42ml/min)
- Chất liệu Vialon thành mỏng đàn hồi, có 6 đường cản quang ngầm. Thời gian lưu kim 72-96h, làm giảm các biến chứng. 
- Đầu kim 3 mặt vát, sắc bén, dễ xuyên qua da và thành mạch. </t>
  </si>
  <si>
    <t>Becton Dickinson Medical (s) Pte Ltd (BD)/ Singapore</t>
  </si>
  <si>
    <t>G36</t>
  </si>
  <si>
    <t xml:space="preserve">NIPRO WING™ CATH </t>
  </si>
  <si>
    <t xml:space="preserve">Kim luồn tĩnh mạch, chất liệu ETFE, có cánh có cổng bơm thuốc 16G-18G-20G-22G-24G .- Catheter làm bằng Polyurethane (PU), thời gian lưu kim tới 120 giờ, có cánh có cổng bơm thuốc
- Đường kính/chiều dài catherter/tốc độ dòng chảy:
16Gx2(1.69 x 50mm, 120 ml/phút)
18Gx2(1,3 x 50mm, 90ml/phút) 
20Gx1 1/4(1,1 x 25mm, 60ml/phút)
22Gx1(0,9 x 25mm, 35ml/phút)
24Gx3/4(0,7 x 19mm, 15ml/phút)
- Đầu kim cắt xiên 3 mặt vát chữ V, phủ silicone, thành kim siêu mỏng
- Buồng chứa máu làm từ polypropylene trong suốt 
</t>
  </si>
  <si>
    <t>NIPRO/ Thái Lan</t>
  </si>
  <si>
    <t>G37</t>
  </si>
  <si>
    <t xml:space="preserve">Kim luồn tĩnh mạch có cánh, có cửa các số </t>
  </si>
  <si>
    <t xml:space="preserve"> - Chất liệu:  Poly Tetra Fluoro Ethylene
- Có cánh, Có cửa bơm thuốc
- Có 3 đường cản quang ngầm
- Có khả năng lưu kim 72 giờ.       
G14 /2.0x45, tốc độ dòng chảy: 305ml/phút.       
G16/ 1,8x45,tốc độ dòng chảy: 200ml/phút.        
G18/ 1,3x45,tốc độ dòng chảy: 95ml/phút.         
G20/ 1,1x32,tốc độ dòng chảy: 65ml/phút.          
G22/ 0,9x25 ,tốc độ dòng chảy: 36ml/phút.      G24/ 0,7x19,tốc độ dòng chảy: 23ml/phút.</t>
  </si>
  <si>
    <t>HHH/ Đức</t>
  </si>
  <si>
    <t>G38</t>
  </si>
  <si>
    <t xml:space="preserve">NIPRO SAFELET™ CATH </t>
  </si>
  <si>
    <t>-Kim luồn tĩnh mạch các số không cánh không cổng (Kim dạng bút).  Catheter làm bằng PU (Poly Urethan), không cánh không cổng
- Đường kính/ chiều dài catheter: 16Gx2 (1,7 x 50mm); 18Gx2 (1,3 x 50mm); 20Gx2 (1,1 x 50mm); 22Gx1 (0,9 x 25mm); 24Gx 3/4(0,7 x 19mm)
- Đầu kim cắt xiên 3 mặt vát chữ V, phủ silicone, thành kim siêu mỏng
- Buồng chứa máu làm từ polypropylene trong suốt</t>
  </si>
  <si>
    <t>G39</t>
  </si>
  <si>
    <t>BD Insyte™</t>
  </si>
  <si>
    <t>- Kim luồn tĩnh mạch có cánh không cổng các trẻ em số 24G ( 24GA 0.7x 19mm, 25ml/min) số 26G ( 0.6 x 19mm, 13ml/min)
-  Chất liệu Vialon thành mỏng đàn hồi, có 6 đường cản quang ngầm. Thời gian lưu kim 72-96h.
- Đầu kim 3 mặt vát, sắc bén.</t>
  </si>
  <si>
    <t>G41</t>
  </si>
  <si>
    <t xml:space="preserve">Dental Needle </t>
  </si>
  <si>
    <t xml:space="preserve">Chất liệu  đảm bảo tương đồng sinh học  ít gây kích ứng đỏ da, viêm tĩnh mạch. Tiệt trùng bằng chùm điện tử. </t>
  </si>
  <si>
    <t>NIPRO/ Nhật Bản</t>
  </si>
  <si>
    <t>G43</t>
  </si>
  <si>
    <t>Kim vô trùng Romed</t>
  </si>
  <si>
    <t>Kim vô trùng sử dụng một lần, dùng lấy máu, lấy thuốc. Vành có ngạnh khóa , kim làm bằng thép không rỉ, đầu kim cắt vát 11±2 độ C, Chuôi làm bằng nhựa Polypropyle, tiệt trùng EtO, không độc, không gây sốt, kim phủ silicone.
Các số 18Gx1,5; 19G x1,5; 20G x1,5; 21G x1,5; 22Gx1,25; 23Gx1,25; 24Gx1; 25Gx5/8; 26Gx1/2; 27Gx3/4</t>
  </si>
  <si>
    <t>Van Oostveen Medical. B.V/ Hà Lan</t>
  </si>
  <si>
    <t>G44</t>
  </si>
  <si>
    <t>Dẫn lưu dịch áp lực âm, loại 200 ml</t>
  </si>
  <si>
    <t xml:space="preserve">Vật liệu tổng hợp,dùng trong chấn thương, không gây kích ứng;  loại 200ml.  </t>
  </si>
  <si>
    <t>Conod/ Trung Quốc</t>
  </si>
  <si>
    <t>G45</t>
  </si>
  <si>
    <t>Dẫn lưu dịch áp lực âm, loại 400 ml</t>
  </si>
  <si>
    <t xml:space="preserve">Vật liệu tổng hợp,dùng trong chấn thương, không gây kích ứng;  loại 400ml.  </t>
  </si>
  <si>
    <t>G46</t>
  </si>
  <si>
    <t>Guidewire</t>
  </si>
  <si>
    <t>Dây dẫn đường :chất liệu phủ Hydrophilic coated, kích cỡ 0.035" dài 150cm, đầu thẳng hoặc chữ J, dùng dẫn đường đặt Sond JJ.</t>
  </si>
  <si>
    <t>Devon Innovations PVT.,LTD/ Ấn Độ</t>
  </si>
  <si>
    <t>G47</t>
  </si>
  <si>
    <t>Hydrophilic Nitinol Guidewire</t>
  </si>
  <si>
    <t xml:space="preserve">Dây dẫn đường hydrophylic .Đường kính: 0.89 mm, dài 150 cm. Đầu mềm, thẳng, không sang chấn . Phủ lớp ưa nước . Độ cứng thân tiêu chuẩn. Tiệt trùng sẵn. </t>
  </si>
  <si>
    <t>G48</t>
  </si>
  <si>
    <t>Turset</t>
  </si>
  <si>
    <t xml:space="preserve">Loại dây dẫn nước loại thường ( dùng một lần) , Dây có hai đầu cắm vào chai dịch.  </t>
  </si>
  <si>
    <t>G49</t>
  </si>
  <si>
    <t>Dây nối bơm tiêm điện độ dài 150cm</t>
  </si>
  <si>
    <t xml:space="preserve">Dây nối bơm tiêm điện dài 150cm, dung tích 1.5ml, đường kính trong 1.1mm, đường kính ngoài 2.6 mm.  </t>
  </si>
  <si>
    <t>Great Mountain / Trung Quốc</t>
  </si>
  <si>
    <t>G50</t>
  </si>
  <si>
    <t>Dây nối bơm tiêm điện độ dài 75cm</t>
  </si>
  <si>
    <t>*Dây nối bơm tiêm điện  dài 75cm.Thể tích tồn dư 0.5ml, đường kính 0,9mm, áp lực 2 bar. Không có chất phụ gia</t>
  </si>
  <si>
    <t>G51</t>
  </si>
  <si>
    <t xml:space="preserve">INTRAFIX PRIMELINE  I.S.LL,180CM
</t>
  </si>
  <si>
    <t xml:space="preserve">Dây truyền dịch có  Bầu đếm giọt chất liệu Polyethylene dây chất liệu PVC
 Không có DEHP thay thế bằng DEHT an toàn
Có màng kích thước 15 micromet trong bầu đếm giọt và màng kị nước ở đầu ra, tự động đuổi khí và tự động ngưng truyền khi hết dịch. 
Tương thích với tất các các loại máy truyền dịch.
Dây dài 180cm. </t>
  </si>
  <si>
    <t>Bbraun/ Việt Nam</t>
  </si>
  <si>
    <t>G52</t>
  </si>
  <si>
    <t>Dây truyền dịch Romed</t>
  </si>
  <si>
    <t>Dây truyền dịch không DEHP dài 150cm có kim.  được định lượng 20 giọt = 1 ml ± 0.1 ml. Có kim 21G 1½''
-Lỗ thông được tích hợp với một bộ lọc và một nắp tiện lợi để giảm thiểu rủi ro lây nhiễm
-Buồng nhỏ giọt trong suốt cùng với ống nhỏ giọt giúp kiểm soát lượng thuốc được truyền
-Bộ lọc chất lỏng (kích thước lỗ: 15 μm)
-Nhựa ABS, Không Latex, không DEHP
-Dây dài 150 cm</t>
  </si>
  <si>
    <t>G53</t>
  </si>
  <si>
    <t>Dây truyền làm từ chất liệu tương thích với các thành phần của máu, không độc hại không gây sốt. Đầu cắm túi máu sắc nhọn. Bầu nhỏ giọt tương đương 20 giọt/ml, dây dài 165cm,  Màng lọc tiêu chuẩn chất lượng cao được thiết kế không gây kết dính hồng cầu làm tắc bầu lọc. Màng lọc diện tích 24cm, kích thước lỗ lọc 200µm, nút thông khí có màng lọc và nằm tại bầu lọc, khóa hãm ABS, có đường tiêm chất liệu cao su, kim không cánh  cỡ 21 G, tiệt trùng bằng khí EO.</t>
  </si>
  <si>
    <t>G54</t>
  </si>
  <si>
    <t>Blood Administration Set</t>
  </si>
  <si>
    <t xml:space="preserve"> Dây dài 180cm, bầu nhỏ giọt có 2 ngăn dài 20cm, màng lọc siêu nhỏ với kích thước lỗ lọc từ 175- 200µm, không chứa DEHP, PHT, không chứa chất gây sốt ( non pyrogenic) có khóa hãm. </t>
  </si>
  <si>
    <t>Terumo/
Nhật Bản</t>
  </si>
  <si>
    <t>G55</t>
  </si>
  <si>
    <t>Tro-Donorset</t>
  </si>
  <si>
    <t>Dây truyền máu, kim có cách, các cỡ vô trùng, không chứa pyrogen:
- Đầu cắm thiết kế sắc nhọn, có nắp bảo về.
- Có nắp đậy lối thoát khí (snap-cap), ngăn vi khuẩn.
- Bầu đếm giọt: 20 giọt, tương đương 1ml ± 0,1ml.
- Bộ lọc máu với kích thước mắt lưới 200µm. Bề mặt lọc 20 cm2
- Chiều dài tối thiểu 150cm. Con lăn kẹp chính xác. Khóa hãm ABS.</t>
  </si>
  <si>
    <t>Troge / Đức</t>
  </si>
  <si>
    <t>G56</t>
  </si>
  <si>
    <t xml:space="preserve">Rọ kéo sỏi, 4 dây . Đường kính 3 Fr, dài 90 cm. Chiều dài rọ 30mm, đường kính rọ 12 mm. Bằng vật liệu Nitinol độ dẻo cao. Xoay được 360 độ. Tay cầm có thể tháo - lắp. Tay cầm có bề mặt chống trượt. </t>
  </si>
  <si>
    <t>G57</t>
  </si>
  <si>
    <t>Cassette Laureate: 8065750541</t>
  </si>
  <si>
    <t xml:space="preserve">Cassette dùng cho máy mổ phaco Laureate. </t>
  </si>
  <si>
    <t>Alcon/ Mỹ</t>
  </si>
  <si>
    <t>G59</t>
  </si>
  <si>
    <t>Túi lấy máu đơn Demotek</t>
  </si>
  <si>
    <t>Hệ thống gốm 1 túi: Có dung tích 250ml để đựng máu toàn phần hoặc khối hồng cầu; Túi chứa sẵn 35ml dung dịch chống đông CPDA -1 để bảo quản máu toàn phần hoặc khối hồng cầu tới 35 ngày ở 40°C.
- Kim lấy máu cỡ 16G/17G với thành siêu mỏng, có nắp đậy bảo vệ đầu kim.
- Có 1 kẹp catheter</t>
  </si>
  <si>
    <t>Demophorius/ Cộng hòa Síp</t>
  </si>
  <si>
    <t>Túi</t>
  </si>
  <si>
    <t>G60</t>
  </si>
  <si>
    <t>Túi lấy máu ba Demotek</t>
  </si>
  <si>
    <t>Hệ thống gốm 3 túi:
+ Túi 1 : Có dung tích 250ml/350ml để đựng máu toàn phần hoặc khối hồng cầu; Túi chứa sẵn 35ml/49ml dung dịch chống đông CPD để bảo quản máu toàn phần hoặc khối hồng cầu tới 21 ngày ở 40°C.
+ Túi 2 : rỗng có dung tích 150ml
+ Túi 3: có dung tích 150ml/250ml. Túi chứa 56ml/78ml dung dịch bảo quản hồng cầu SAGM
- Kim lấy máu cỡ 16G với thành siêu mỏng, có nắp đậy bảo vệ đầu kim.</t>
  </si>
  <si>
    <t>G61</t>
  </si>
  <si>
    <t>Cannuyn tĩnh mạch cong, thẳng các loại</t>
  </si>
  <si>
    <t xml:space="preserve">Cannuyn tĩnh mạch các cỡ, phẫu thuật tim hở. Cannulae tĩnh mạch một tầng  đầu nhựa, mũi cong 90 độ, có lò xo xoắn tăng cường, dài có dộ dài hiệu dụng 26cm, kích cỡ đầu 10Fr; 12Fr 14Fr;16Fr; 18Fr; 20Fr. </t>
  </si>
  <si>
    <t>Hãng sản xuất: Sorin Group/
LivaNova
Nước sản xuất: Ý</t>
  </si>
  <si>
    <t>G62</t>
  </si>
  <si>
    <t>Cannuyn dẫn lưu tim trái các loại</t>
  </si>
  <si>
    <t>Cannulaes dẫn lưu tim trái dài 12,5 inch (32cm) cỡ 10Fr, 13Fr với thiết kế guidewire, có cút nối 1/4 kết nối. Đầu có các lỗ thủng dài 0.8inch (2cm); dài 1.5inch (3.8cm)</t>
  </si>
  <si>
    <t>Hãng sản xuất: Sorin Group/LivaNova
Nước sản xuất: Ý</t>
  </si>
  <si>
    <t>G64</t>
  </si>
  <si>
    <t>Canuyn động mach trẻ em các cỡ</t>
  </si>
  <si>
    <t xml:space="preserve">Cannulae động mạch đầu nhựa, mũi thẳng, hoặc cong , có lò xo xoắn tăng cường, chiều dài hiệu dụng 22cm, có thể kết với Connector (cút nối) 3/16" hoặc 1/4".  Đường kính 3.0mm; 3.5mm; 4.0mm; 4.5mm </t>
  </si>
  <si>
    <t>G66</t>
  </si>
  <si>
    <t xml:space="preserve">Lõi thép không gỉ, vỏ bọc bằng PTFE, khả năng linh hoạt cao, khả năng đẩy tốt, khả năng theo dõi xuất sắc, chống xoắn, dễ điều chỉnh;  </t>
  </si>
  <si>
    <t>G67</t>
  </si>
  <si>
    <t>Sonde JJ (ống thông niệu quản JJ)</t>
  </si>
  <si>
    <t xml:space="preserve">Gồm xông JJ chất liệu Polyurethane, bộ phận kẹp giữ sonde, que đẩy và sợi chỉ chuyên dụng, các cỡ từ 3Fr đến 8Fr, chiều dài 26cm. </t>
  </si>
  <si>
    <t>Geotek/ Thổ Nhĩ Kỳ</t>
  </si>
  <si>
    <t>G68</t>
  </si>
  <si>
    <t>Double J Stent</t>
  </si>
  <si>
    <t xml:space="preserve">Chất liệu nhựa Polyurethan, dài 26cm, 2 đầu mở hình chữ J, các cỡ từ số 5 đến số 8. Tiệt trùng bằng khí EO. Dùng dẫn lưu thận, niệu quản, bàng quang trong trường hợp mổ sỏ thận, hẹp niệu quản. ộ gồm Sond JJ, dây dẫn đường  </t>
  </si>
  <si>
    <t>G69</t>
  </si>
  <si>
    <t>Sonde Foley 2 nhánh các số</t>
  </si>
  <si>
    <t>Sonde Foley 2 nhánh số 12-26 FG
- Không chứa DEHP gây ung thư.
- Sản  xuất từ 100% cao su tự nhiên ,Phủ Silicon 
- Có bóng dung tích 5cc-30cc, bóng căng đều không bị vỡ.
- Lỗ thông tiểu tiểu lớn và trơn 
- Tráng silicon trong lòng ống 
- Tiệt trùng bằng phóng xạ Gamma hoặc khí ETO.</t>
  </si>
  <si>
    <t>Hitec-Trung Quốc</t>
  </si>
  <si>
    <t>G70</t>
  </si>
  <si>
    <t>HS General Purpose Percutaneous Drainage</t>
  </si>
  <si>
    <t>Chiều dài: Từ 25cm đến 30 cm; 
 - Đường kính: Từ 6Fr đến 16Fr; 
 - Khả năng tương thích dây dẫn: 0.035 "; 
 - Làm bằng chất liệu polyurethanen
- Phần xoắn dạng đuôi lợn với lỗ thông lớn
- Hệ thống ma sát thấp, chống xoắn, tương thích sinh học cao, đàn hồi tốt
- Hệ thống locking 
- Trọn bộ bao gồm: dao nhọn hình tam giác, và dụng cụ làm cứng ống dẫn lưu, ống dẫn lưu phủ Hydrophilic và khoá</t>
  </si>
  <si>
    <t>HS/ Ý</t>
  </si>
  <si>
    <t>G71</t>
  </si>
  <si>
    <t>Khóa ba chạc có dây dài 10cm, 25cm, 30cm,……150cm)</t>
  </si>
  <si>
    <t>Làm bằng nhựa chất lượng cao dùng trong y tế PC , không gây độc, gây sốt, không gãy gập hoặc chảy nước
- Chịu được áp lực cao 5 bar (72psi)
- Khóa luer ở đầu khóa dễ dàng kết nối với các loại kim, dây truyền, bộ vi điều chỉnh...
- Không tương tác khi truyền với các loại nhũ, dịch béo hay các loại thuốc
- Dây nối dài theo kích cỡ đường kính ngoài O.D. 2.8, đường kính trong I.D. 1.2
- Thời gian sử dụng tối đa 96 giờ
- Khử trùng bằng khí EO (Ethylene Oxide)</t>
  </si>
  <si>
    <t>G72</t>
  </si>
  <si>
    <t>Làm bằng nhựa chất lượng cao dùng trong y tế PC , không gây độc, gây sốt, không gấy gập hoặc chảy nước
- Chịu được áp lực cao 5 bar (72psi)
- Khóa luer ở đầu khóa dễ dàng kết nối với các loại kim, gây truyền, bộ vi điều chỉnh...
- không tương tác khi truyền với các loại nhũ dịch béo hay các loại thuốc
- Dây nối dài theo kích cỡ đường kính ngoài O.D.4.1, đường kính trong I.D.3.0
- Thời gian sử dụng 96 giờ
- Khử trùng bằng khí EO ( Ethylene Oxide)</t>
  </si>
  <si>
    <t>HARSORIA - Ấn Độ</t>
  </si>
  <si>
    <t>G73</t>
  </si>
  <si>
    <t>Radifocus Optiorque</t>
  </si>
  <si>
    <t>Cấu trúc 3 lớp : lớp đan kép, lòng rộng hơn các loại Catherter thông thường cùng cỡ, đầu Catherter rất linh hoạt, có phủ lớp ái nước 
- Lòng rộng 1.1mm đối với catheter cỡ 5F.
- Chất liệu Polyurethan nylon
- Đủ cứng để đẩy, không bị gập gẫy khi xoay lắc.
- Có khả năng nhớ hình tốt.Mềm vừa phải để luồn lách dễ dàng
- Hình dạng tiêu chuẩn để đưa được đến đích.</t>
  </si>
  <si>
    <t>Terumo/
Việt Nam</t>
  </si>
  <si>
    <t>G74</t>
  </si>
  <si>
    <t xml:space="preserve">Catheter dùng trong chạy thận nhân tạo 2 nòng cỡ  12F, dài 15cm, đầu thẳng. Bộ gồm: 01 Catheter, 01 Dây dẫn đường  đầu chữ J r cỡ 0.038" x 60cm,01 kim nong cỡ 12rF, 01 kim chọc dò cỡ 18Ga, 01 Bơm tiêm 5cc, 02 nút chặn,  một lưỡi dao đầu nhọn.  </t>
  </si>
  <si>
    <t>G75</t>
  </si>
  <si>
    <t xml:space="preserve">Catheter đôi siêu lọc máu
trẻ em và sơ sinh Joline 6.5F, 8F 2 nòng các cỡ </t>
  </si>
  <si>
    <t xml:space="preserve">Kim dẫn đường sắc bén
-Catheter bằng chất liệu polyurethan tương hợp cao, giúp lưu catheter lâu 
-Đầu kim tránh nhiễm khuẩn
-Có dây điện cực để đo ECG, xác định vị trí đặt catheter
- Dùng cho trẻ em và trẻ sơ sinh trong lọc máu liên tục </t>
  </si>
  <si>
    <t>Joline/
Đức</t>
  </si>
  <si>
    <t>G76</t>
  </si>
  <si>
    <t xml:space="preserve">Catheter nuôi ăn tĩnh mạch trung tâm đặt từ đường ngoại biên </t>
  </si>
  <si>
    <t xml:space="preserve">Catheter nuôi ăn tĩnh mạch trung tâm đặt từ đường ngoại biên cho trẻ sơ sinh thiếu tháng &gt;1,5kg 
Kích cỡ: 1Fr / 28G </t>
  </si>
  <si>
    <t>Vygon/Pháp</t>
  </si>
  <si>
    <t>G78</t>
  </si>
  <si>
    <t>Catheter tĩnh mạch trung tâm 1 nòng</t>
  </si>
  <si>
    <t xml:space="preserve">Catheter Tĩnh mạch trung tâm  1 nòng 14G hoặc 16G x 20cm, đầy đủ phụ kiện kim dẫn, catheter, bơm tiêm, đầu nong, dụng cụ cố định catheter, đầu catheter màu xanh kiểu mũi linh động an toàn. </t>
  </si>
  <si>
    <t>G79</t>
  </si>
  <si>
    <t xml:space="preserve">Catheter tĩnh mạch trung tâm 2 nòng các cỡ </t>
  </si>
  <si>
    <t>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t>
  </si>
  <si>
    <t>G80</t>
  </si>
  <si>
    <t xml:space="preserve">Catheter tĩnh mạch trung tâm 3 nòng, các cỡ </t>
  </si>
  <si>
    <t xml:space="preserve">Catheter Tĩnh mạch trung tâm  người lớn: Catheter làm bằng Certon (Polyurethane, PUR), có các đường cản quang ngầm trên vách catheter giúp dễ phát hiện bằng X-quang, trên catheter có đánh dấu độ dài, đầu catheter tròn giúp giảm tổn thương khi luồn.  </t>
  </si>
  <si>
    <t>G81</t>
  </si>
  <si>
    <t>Chỉ CATGUT Plain số 1 - không kim</t>
  </si>
  <si>
    <t xml:space="preserve">Chỉ tan tự nhiên Chromic Catgut số 1, dài 150cm, không kim, chất liệu Collagen tinh khiết, cấu trúc đơn sợi, giữ vết khâu tốt nhất trong vòng 14 - 21 ngày, độ tan 90 ngày.                           </t>
  </si>
  <si>
    <t>SMI / Bỉ</t>
  </si>
  <si>
    <t>G82</t>
  </si>
  <si>
    <t>Chỉ phẫu thuật Origut số 2/0</t>
  </si>
  <si>
    <t xml:space="preserve">Chỉ Catgut Plain số 2/0.dài 75cm, kim tròn 1/2C 26mm </t>
  </si>
  <si>
    <t>Orion Suture (India) Pvt Ltd / Ấn Độ</t>
  </si>
  <si>
    <t>G83</t>
  </si>
  <si>
    <t xml:space="preserve">Chỉ Catgut Plain số 3/0                                                                              </t>
  </si>
  <si>
    <t xml:space="preserve">Chỉ catgut Plain số 3/0.dài 75cm, kim tròn 1/2C 26mm </t>
  </si>
  <si>
    <t>Peters Surgical India/ Ấn Độ</t>
  </si>
  <si>
    <t>G84</t>
  </si>
  <si>
    <t>Catgut chrom số 5/0 - 6/0</t>
  </si>
  <si>
    <t xml:space="preserve">Chromic Catgut số 5/0 - 6/0, kim tam giác 12 mm </t>
  </si>
  <si>
    <t>G85</t>
  </si>
  <si>
    <t>Steelex USP 3/0</t>
  </si>
  <si>
    <t xml:space="preserve">Chỉ thép điện cực số 3/0, 1 sợi, xanh, dài 60cm, 1 kim tròn 1/2 vòng tròn, dài 13mm, 1 kim thẳng dài 51cm, Kim chất liệu thép không rỉ  kim phủ silicone </t>
  </si>
  <si>
    <t>B.Braun/ Tây ban nha</t>
  </si>
  <si>
    <t>G86</t>
  </si>
  <si>
    <t>Polypropylene 4/0</t>
  </si>
  <si>
    <t xml:space="preserve">Dài 90cm 2 kim 1/2 kim tròn vòng kim 20mm, sợi chỉ màu xanh mũi kim được thiết kế đặc biệt dùng trong khâu mạch máu. Chất liệu Polypropylene  </t>
  </si>
  <si>
    <t>G87</t>
  </si>
  <si>
    <t>SURGIPRO số 7/0; mã VP704X</t>
  </si>
  <si>
    <t xml:space="preserve">Chỉ phẫu thuật vô trùng, đơn sợi, không tiêu  Polypropylene số 7/0, Dài chỉ 60cm, 2 kim, kim 9mm, 3/8C, kim được bao phủ để tăng độ sắc bén.  </t>
  </si>
  <si>
    <t>G89</t>
  </si>
  <si>
    <t>Chỉ không tiêu đơn sợi 2/0: Chỉ không tan Sutumed Polypropilene 2/0</t>
  </si>
  <si>
    <t xml:space="preserve">Chỉ không tiêu Polypropilene, số 2/0 dài 75cm, kim tròn 26mm, 1/2C, kim phủ silicon và thép không gỉ . Chất liệu Stereoisomer Isotactic từ Homopolymer của Polypropylene </t>
  </si>
  <si>
    <t>Unilene S.A.C /Peru</t>
  </si>
  <si>
    <t>G92</t>
  </si>
  <si>
    <t xml:space="preserve">Chất liệu PolypropyleneSố 4/0, Dài 90cm 2 kim 1/2 kim tròn vòng kim 16mm.  </t>
  </si>
  <si>
    <t>G93</t>
  </si>
  <si>
    <t>Chỉ Polypropylene số 5/0</t>
  </si>
  <si>
    <t xml:space="preserve">Chỉ không tiêu Polypropilene, số 5/0 dài 75cm, kim tròn 13mm, 1/2C, kim phủ silicon và thép không gỉ. </t>
  </si>
  <si>
    <t>G95</t>
  </si>
  <si>
    <t>Chỉ Polypropylene số 6/0</t>
  </si>
  <si>
    <t xml:space="preserve"> Chỉ không tan tổng hợp đơn sợi Polypropylene số 6/0 dài 75cm, 2 kim tròn 3/8 vòng tròn dài 10mm, kim phủ silicone.  </t>
  </si>
  <si>
    <t>G96</t>
  </si>
  <si>
    <t>Polypropylene 6/0</t>
  </si>
  <si>
    <t xml:space="preserve">Chỉ không tiêu đơn sợi Polypropylene 6/0 dùng khâu mạch máu, sợi chỉ màu xanh dài 60cm, kim tròn đầu tròn dài 11mm, 2 kim cong kim 3/8C. </t>
  </si>
  <si>
    <t>G97</t>
  </si>
  <si>
    <t>Chỉ phẫu thuật vô trùng, đơn sợi, không tiêu Polypropylene 6/0 dài chỉ 75cm, kim tròn, 3/8C, 2 kim, kim dài 13mm, kim được bao phủ để tăng độ sắc bén.</t>
  </si>
  <si>
    <t>G98</t>
  </si>
  <si>
    <t>Chỉ Polypropylene số 8/0</t>
  </si>
  <si>
    <t xml:space="preserve">Chỉ không tiêu đơn sợi Polypropylene 8/0; Dài 45cm 2 kim 3/8C  vòng kim 8mm, phẫu thuật mạch máu kim phủ silicone. </t>
  </si>
  <si>
    <t>G99</t>
  </si>
  <si>
    <t>Chỉ Polypropylene số 10/0</t>
  </si>
  <si>
    <t xml:space="preserve">Chỉ Polypropylene 10/0, 2 kim thẳng </t>
  </si>
  <si>
    <t>G100</t>
  </si>
  <si>
    <t>Chỉ khâu có hàm lượng bông 100%</t>
  </si>
  <si>
    <t xml:space="preserve">Chỉ lanh. Dài 250 m. nặng 20 gam, 100% cotton </t>
  </si>
  <si>
    <t>DMC - Pháp</t>
  </si>
  <si>
    <t>G101</t>
  </si>
  <si>
    <t>Chỉ Daclon Nylon số 1</t>
  </si>
  <si>
    <t xml:space="preserve">Chỉ không tiêu tổng hợp đơn sợi số 1; Cấu tạo từ Polyamind 6 dài 75cm, 3/8 kim tam giác vòng kim 30mm, kim phủ silicone </t>
  </si>
  <si>
    <t>G102</t>
  </si>
  <si>
    <t>Chỉ Nylon đơn sợi:  Filamide số 2/0, 3/0</t>
  </si>
  <si>
    <t xml:space="preserve">Chỉ không tan tổng hợp đơn sợi cấu tạo Polyamind 6 số 2/0 và số 3/0 dài 75cm. Kim tam giác 3/8 vòng tròn dài 24mm, kim phủ silicone. </t>
  </si>
  <si>
    <t>G103</t>
  </si>
  <si>
    <t>Chỉ Daclon Nylon số 4/0</t>
  </si>
  <si>
    <t xml:space="preserve">Chỉ không tiêu tổng hợp đơn sợi cấu tạo Polyamind 6 số 4/0 dài 75cm. Kim tam giác 3/8 vòng tròn dài 19mm, kim phủ silicone. </t>
  </si>
  <si>
    <t>G104</t>
  </si>
  <si>
    <t>Chỉ Daclon Nylon số 5/0</t>
  </si>
  <si>
    <t xml:space="preserve">Chỉ không tan tổng hợp đơn sợi cấu tạo Polyamind 6 số 5/0 dài 75cm. Kim tam giác 3/8 vòng tròn dài 16mm, kim phủ silicone </t>
  </si>
  <si>
    <t>G105</t>
  </si>
  <si>
    <t>Chỉ Daclon Nylon số 6/0</t>
  </si>
  <si>
    <t xml:space="preserve">Chỉ không tan tổng hợp đơn sợi cấu tạo Polyamind 6 số 6/0 dài 75cm. Kim tam giác 3/8 vòng tròn dài 12mm, Kim chất liệu thép không rỉ, kim phủ silicone </t>
  </si>
  <si>
    <t>G106</t>
  </si>
  <si>
    <t xml:space="preserve">Cấu tạo từ Polyamind số 6/0 dài 75cm, 3/8 kim tam giác vòng kim 16mm, kim phủ silicone. </t>
  </si>
  <si>
    <t>G107</t>
  </si>
  <si>
    <t>Chỉ Nylon đơn sợi số 10/0</t>
  </si>
  <si>
    <t xml:space="preserve">Chỉ không tiêu tổng hợp đơn sợi cấu tạo Polyamind 6 số 10/0 dài 30cm. Kim hình lục giác 3/8 vòng tròn dài  6mm,kim phủ silicone. </t>
  </si>
  <si>
    <t>Mani/ Nhật Bản</t>
  </si>
  <si>
    <t>G108</t>
  </si>
  <si>
    <t>Chỉ Polyester số 3/0</t>
  </si>
  <si>
    <t xml:space="preserve">dài 90cm, 2 kim dài 17mm, kim tròn đầu tam giác cong kim 1/2C. Số 3/0.  </t>
  </si>
  <si>
    <t>G109</t>
  </si>
  <si>
    <t>Chỉ Steel số 1</t>
  </si>
  <si>
    <t xml:space="preserve">Chỉ thép số 1, dài 45cm, kim 40mm, kim tròn đầu tam giác  </t>
  </si>
  <si>
    <t>G110</t>
  </si>
  <si>
    <t>Chỉ Steel số 1 và số 2</t>
  </si>
  <si>
    <t xml:space="preserve">Chỉ thép liền kim số 1 và số 2. Dài 45cm kim 1/2  tam giác vòng kim 40mm, đầu cắt cực sắc. </t>
  </si>
  <si>
    <t>G111</t>
  </si>
  <si>
    <t>Chỉ Steel số 4</t>
  </si>
  <si>
    <t xml:space="preserve">Chỉ thép liền kim số 4. Dài 45cm kim 1/2  tam giác vòng kim 48mm; </t>
  </si>
  <si>
    <t>G112</t>
  </si>
  <si>
    <t>Chỉ Steel số 5</t>
  </si>
  <si>
    <t xml:space="preserve"> Chỉ thép liền kim số 5; dài 45cm, kim 48mm, kim tròn, cong kim 1/2C ;  </t>
  </si>
  <si>
    <t>G113</t>
  </si>
  <si>
    <t>Chỉ thép Tektel liền kim số 5</t>
  </si>
  <si>
    <t xml:space="preserve">Chỉ thép số 5, sợi chỉ dài 75cm, kim 55mm, 1/2C kim tam giác. </t>
  </si>
  <si>
    <t>Dogsan/Thổ Nhĩ Kỳ</t>
  </si>
  <si>
    <t>G117</t>
  </si>
  <si>
    <t>Chỉ tan nhanh tổng hợp đa sợi Trusynth Fast số 2/0</t>
  </si>
  <si>
    <t xml:space="preserve">Chỉ tiêu nhanh tổng hợp sợi bện cấu tạo Polyglycolic acid + Polylactic acid (tỷ lệ 9:1) số 2/0, có vỏ bọc Polyglactin 30/70 + calcium stearat. Sợi chỉ dài 90 cm, kim đặc biệt dài 37 mm, Kim bằng thép không rỉ, phủ silicone.Tan hoàn toàn 56 ngày. Giảm 50% lực căng kéo sau 5 ngày.Giảm 100% lực căng kéo sau 14 ngày. </t>
  </si>
  <si>
    <t>G124</t>
  </si>
  <si>
    <t>Chỉ tiêu tổng hợp đa sợi Pegelak số 1</t>
  </si>
  <si>
    <t>Chỉ tiêu tổng hợp đa sợiPolyglycolic acid + Polylactic acid (tỷ lệ 9:1) số 1 dài 90 cm, vỏ bọc sợi chỉ Polyglactin 30/70 + calcium stearat. Kim tròn  1/2 vòng tròn dài 40 mm, Kim chất liệu thép không rỉ, kim phủ silicone. Tan hoàn toàn 56-70 ngày. Giảm 50% lực căng kéo sau 21 ngày. Giảm 100% lực căng kéo sau 36 ngày</t>
  </si>
  <si>
    <t>G126</t>
  </si>
  <si>
    <t xml:space="preserve">Surgicryl PGA 3/0 </t>
  </si>
  <si>
    <t xml:space="preserve">Chỉ số 3/0 dài 75cm, kim tròn 26mm, 1/2C, kim  phủ silicon và thép không gỉ. Chất liệu Polyglycolic Acid (Glycolyc acid, được bao phủ Polycaprolactone and Calcium Stearate. </t>
  </si>
  <si>
    <t>G127</t>
  </si>
  <si>
    <t>Chỉ tiêu tổng hợp đa sợi số 4/0: Chỉ Megasorb số 4/0</t>
  </si>
  <si>
    <t xml:space="preserve">Dài 75cm kim 1/2 kim tròn vòng kim 22mm </t>
  </si>
  <si>
    <t>G129</t>
  </si>
  <si>
    <t>Chỉ tiêu tổng hợp số 1: Chỉ Megasorb số 1</t>
  </si>
  <si>
    <t xml:space="preserve">Chỉ số 1 dài 90cm, kim tròn 40mm, 1/2C,  kim  phủ silicon và thép không gỉ. Chất liệu Polyglycolic Acid (Glycolyc acid, được bao phủ Polycaprolactone and Calcium Stearate. </t>
  </si>
  <si>
    <t>G143</t>
  </si>
  <si>
    <t>Chỉ Surgicryl 910 số 2</t>
  </si>
  <si>
    <t>Chỉ số 2 dài 75cm, kim tròn 40mm, 1/2C, kim phủ silicon và thép không gỉ. Chất liệu Polyglactin (hợp chât Glycolyc acid và Lactide acid, được bao phủ Polycaprolactone and Calcium Stearate.</t>
  </si>
  <si>
    <t>G146</t>
  </si>
  <si>
    <t>Chỉ Surgicryl 910 số 4/0</t>
  </si>
  <si>
    <t xml:space="preserve">Chỉ kháng khuẩn  số 4/0 dài 75cm, kim tròn 26mm, 1/2C, kim phủ silicon và thép không gỉ . Chất liệu Polyglactin (hợp chât Glycolyc acid và Lactide acid, được bao phủ Polycaprolactone and Calcium Stearate. </t>
  </si>
  <si>
    <t>G147</t>
  </si>
  <si>
    <t>Chỉ tiêu tổng hợp sợi bện
SutuCryl 3/0
code: STJP123S</t>
  </si>
  <si>
    <t xml:space="preserve">Chỉ tiêu tổng hợp tan nhanh Polyglactin 910 số 4/0, không màu dài 75cm, kim tam giác dài 19mm, cong kim 3/8C. </t>
  </si>
  <si>
    <t>Sutumed/ Mỹ</t>
  </si>
  <si>
    <t>G148</t>
  </si>
  <si>
    <t xml:space="preserve">Chỉ số 4/0 dài 75cm, kim tròn 26mm, 1/2C, kim phủ silicon và thép không gỉ.Chất liệu Polyglactin (hợp chât Glycolyc acid và Lactide acid, được bao phủ Polycaprolactone and Calcium Stearate. </t>
  </si>
  <si>
    <t>G149</t>
  </si>
  <si>
    <t xml:space="preserve"> POLYSORB số 4/0, mã UL203</t>
  </si>
  <si>
    <t xml:space="preserve">Chỉ tiêu tổng hợp sợi bện, thành phần Glycolide/lactide copolymer là sợi polyester tổng hợp gồm Glycolide và lactide có nguồn gốc từ glycolic và axit lactic số 4/0, dài 75cm; kim tròn 1/2C, kim dài 17mm. Sợi chỉ có sức căng ban đầu đạt 140%   đạt 80% ở thời điểm 2 tuần và 30% ở thời điểm tuần 3 tuần sau khi khâu. </t>
  </si>
  <si>
    <t>G150</t>
  </si>
  <si>
    <t>Surgicryl 910 số 5/0</t>
  </si>
  <si>
    <t>Chỉ tiêu tổng hợp sợi bện Polyglactin 910 số 5/0, sợi chỉ màu tím dài 75cm, kim tròn, đầu tròn, dài 17mm, cong kim 1/2C.</t>
  </si>
  <si>
    <t>G153</t>
  </si>
  <si>
    <t xml:space="preserve"> POLYSORB số 6/0, mã UL101</t>
  </si>
  <si>
    <t xml:space="preserve">Chỉ tiêu tổng hợp sợi bện, thành phần Glycolide/lactide copolymer là sợi polyester tổng hợp gồm Glycolide và lactide có nguồn gốc từ glycolic và axit lactic số 6/0, 45CM, kim tròn 1/2C, kim dài 17mm. Sợi chỉ có sức căng ban đầu đạt 140%  , đạt 80% ở thời điểm 2 tuần và 30% ở thời điểm tuần 3 tuần sau khi khâu. </t>
  </si>
  <si>
    <t>G154</t>
  </si>
  <si>
    <t>Chỉ Surgicryl 910 số 7/0</t>
  </si>
  <si>
    <t>Chỉ tiêu tổng hợp sợi bện Polyglactin 910 số 7/0, sợi chỉ màu tím dài 30cm, kim tù dài 6,5mm, cong kim 3/8C.</t>
  </si>
  <si>
    <t>G155</t>
  </si>
  <si>
    <t>Chỉ tiêu tổng hợp số 1, Petcryl, Code: FS 2347</t>
  </si>
  <si>
    <t xml:space="preserve">Chỉ số 1 dài 90cm, kim tròn 40mm, 1/2C, kim phủ silicon và thép không gỉ. Chất liệu Polyglycolic Acid (Glycolyc acid, được bao phủ Polycaprolactone and Calcium Stearate. </t>
  </si>
  <si>
    <t>G157</t>
  </si>
  <si>
    <t>Chỉ Oryl số 3/0</t>
  </si>
  <si>
    <t xml:space="preserve">Chỉ số 3/0 dài 75cm, kim tròn 26mm, 1/2C,  kim phủ silicon và thép không gỉ. Chất liệu Polyglycolic Acid (Glycolyc acid, được bao phủ Polycaprolactone and Calcium Stearate.  </t>
  </si>
  <si>
    <t>G158</t>
  </si>
  <si>
    <t>Chỉ Surgicryl PGA số 4/0</t>
  </si>
  <si>
    <t xml:space="preserve">Chỉ số 4/0 dài 75cm, kim tròn 26mm, 1/2C, kim  phủ silicon và thép không gỉ. Chất liệu Polyglycolic Acid (Glycolyc acid, được bao phủ Polycaprolactone and Calcium Stearate. </t>
  </si>
  <si>
    <t>G159</t>
  </si>
  <si>
    <t xml:space="preserve">Dao 15 độ . Model : SP-15
</t>
  </si>
  <si>
    <t>• Dùng trong phẫu thuật phaco, tạo độ mở rộng 15 độ, thẳng,
• Tay cầm làm từ Polycarbonate
• Bề mặt tròn, bề mặt được đánh bóng điện
• Đầu típ có nắp  bảo vệ, lưỡi dao mỏng
• Chất liệu làm từ thép không gỉ trong y tế
• Đóng gói trong túi vô trùng</t>
  </si>
  <si>
    <t>G161</t>
  </si>
  <si>
    <t>Dao mổ tạo vạt mổ ngoài bao</t>
  </si>
  <si>
    <t>• Dao đường hầm dùng cho mổ phaco
• Kích thước vết mổ 2.5mm bẻ góc lên, 
• Thiết kế tay cầm bề mặt tròn, được đánh bóng điện, làm từ Polycarbonate
• Đầu lưỡi dao có nắp bảo vệ, lưỡi dao mỏng, 
• Đóng gói vô trùng
• Được làm từ vật liệu thép không gỉ trong y tế</t>
  </si>
  <si>
    <t>G163</t>
  </si>
  <si>
    <t xml:space="preserve">Lưỡi bào khớp, các cỡ đường kính </t>
  </si>
  <si>
    <t xml:space="preserve">Đường kính  3.5mm, 4.2mm, 4.8mm, 5.5mm chiều dài làm việc: 13 cm.
Tốc độ vòng quay của lưỡi bào tối da là 6000 vòng/ phút. 
Lưỡi cắt tối ưu cho việc tích cực loại bỏ mô mềm và phần gốc còn lại của dây chằng chéo trước  </t>
  </si>
  <si>
    <t>Eberle/ Đức</t>
  </si>
  <si>
    <t>G164</t>
  </si>
  <si>
    <t xml:space="preserve">Lưỡi dao cắt tiêu bản </t>
  </si>
  <si>
    <t xml:space="preserve">Dùng để cắt bệnh phẩm mô cứng. Độ nghiêng 35 độ, sắc, mảnh. </t>
  </si>
  <si>
    <t>Erma/Nhật Bản</t>
  </si>
  <si>
    <t>G165</t>
  </si>
  <si>
    <t>Tay dao mổ điện</t>
  </si>
  <si>
    <t xml:space="preserve">Lưỡi dao làm bằng thép không rỉ , chiều dài của dây 1000 mm trở lên, cán dao có 2 nốt ON và OF , phích căm diện cực gồm 1 chân </t>
  </si>
  <si>
    <t>Evershine / Đài Loan</t>
  </si>
  <si>
    <t>G166</t>
  </si>
  <si>
    <t>Lưỡi dao mổ các số</t>
  </si>
  <si>
    <t xml:space="preserve">Chất liệu Carbon, các cỡ khác nhau số 10, 11, 15, 20, 21, lắp được vào tất cả cán giao mổ kim loại, nhựa...Sử dụng một lần. </t>
  </si>
  <si>
    <t>Kehr - Ấn Độ</t>
  </si>
  <si>
    <t>G167</t>
  </si>
  <si>
    <t>Tay dao mổ điện dùng một lần</t>
  </si>
  <si>
    <t>Tiệt trùng bằng khí EO, dùng cho máy mổ điện cao tần 3 giắc. Sử dụng một lần.</t>
  </si>
  <si>
    <t>Yeuh Sheng Electronic Industrial Co.,LTD - Đài Loan</t>
  </si>
  <si>
    <t>G168</t>
  </si>
  <si>
    <t>Lưỡi bào khớp bằng sóng Radio</t>
  </si>
  <si>
    <t xml:space="preserve">Lưỡi bào  loại bỏ sụn khớp thoái hóa , làm láng bề mặt sụn khớp bằng sóng RF-  lưỡi bào có thể được kích hoạt bằng phím trực tiếp trên tay cầm, chiều dài làm việc 130mm.đk 3.0mm; cong 90 độ.  </t>
  </si>
  <si>
    <t>HNM/ Mỹ</t>
  </si>
  <si>
    <t>G170</t>
  </si>
  <si>
    <t xml:space="preserve">Cấu trúc dây đơn Nitinol phủ Polymeric cả mặt trong và mặt ngoài của stent
- Stent thiết kế hai đầu có lực hướng tâm thấp (đoạn 1cm ở mỗi hai đầu) và phần thân giữa có lực hướng tâm cao
- Thiết kế có hoặc không có mỏ neo ở tá tràng
- Có 6 marker chắn bức xạ ở hai đầu của stent và 01 marker chắn bức xạ ở mỏ neo
- Dụng cụ đẩy stent có 2 marker chắn bức xạ đánh dấu điểm đầu và điểm cuối có stent ở ống bên trong, 01 marker chắn bức xạ ở ống bên ngoài đánh dấu phần bắt đầu của thân cứng
- Sử dụng qua da với chiều dài catheter 80cm hoặc qua nội soi với chiều dài catheter 190cm
- Stent được loại bỏ theo cơ chế toàn bộ thân stent tách thành một sợi đơn
- Thời gian lưu trong cơ thể người: 3 năm
- Đường kính stent 8mm, 10mm
- Chiều dài stent: 60mm, 80mm, 100mm, 120mm
- Trọn bộ gồm: Stent đường mật bằng kim loại có phủ toàn bộ và dụng cụ đẩy stent. </t>
  </si>
  <si>
    <t>Allium/ Israel</t>
  </si>
  <si>
    <t>G173</t>
  </si>
  <si>
    <t>Thủy tinh thể nhân tạo
Chủng loại : RayOne Aspheric</t>
  </si>
  <si>
    <t xml:space="preserve">Chất liệu :  Hydrophilic Acrylic. Không nhuộm vàng .Tỉ lệ nước chiếm 26%.  Kiểu càng  kép. Đường kính optic: 6 mm. Chiều dài tổng thể : 12,5 mm. Hằng số A : đo bằng máy siêu âm  118.0 ; SRK/T : 118.6  . HAIGIS:[a0: 1.17, a1: 0.40,a2:0.10]. Chỉ số Abbe : 56  Chỉ số khúc xạ: 1,46. Độ sâu tiền phòng : 5,32. SF : 1,56 . Dùng cho vết mổ : 2,2 mm. Dải công suất : -10D đến +34D ( từ -10D đến +7D và từ +31D đến +34D tăng từng mức 1D; từ +8D đến +30D tăng từng mức 0.5D).  Đặt sẵn trên súng với cartridge .  </t>
  </si>
  <si>
    <t xml:space="preserve">Rayner Intraocular Lenses Limited /Anh </t>
  </si>
  <si>
    <t>G174</t>
  </si>
  <si>
    <t>Thủy tinh thể mềm Tecnis Acrylic (ZA9003)</t>
  </si>
  <si>
    <t>Thuỷ tinh thể mềm 3 mảnh, chất liệu Acrylic không ngậm nuớc, chỉ số khúc xạ 1,47; đường kính thấu kính 6mm, dải Diop từ +10D đến +30D, chiều dài tổng 13mm, hằng số A: 119,1; ACD: 5,6 thấu kính phi cầu công nghệ wavefront, bờ vuông 360 độ, bờ trước tròn chống chói,càng chữ C chất liệu PMMA, dùng kèm Injector và Cartridge.</t>
  </si>
  <si>
    <t>Johnson &amp; Johnson/ Abbott-Mỹ</t>
  </si>
  <si>
    <t>G176</t>
  </si>
  <si>
    <t>Thủy tinh thể nhân tạo 
Chủng loại : CIMflex 21Y</t>
  </si>
  <si>
    <t xml:space="preserve">Loại kính : Phi cầu, một mảnh, lọc tia UV, lọc ánh sáng xanh. Chất liệu : Hydrophilic Acrylic. Đường kính optic: 6 mm. Chiều dài tổng thể : 12.5 mm. Hằng số A: OB-118.9; UB-118.3. Độ sâu tiền phòng : 4.80 Chỉ số khúc xạ: 1.46 Đường kính catridge : 2 - 2.2. </t>
  </si>
  <si>
    <t xml:space="preserve">CIMA Technology Inc / Mỹ </t>
  </si>
  <si>
    <t>G177</t>
  </si>
  <si>
    <t>Thủy tinh thể nhân tạo 
Chủng loại : CIMflex 42Y</t>
  </si>
  <si>
    <t xml:space="preserve">Thủy tinh thể nhân tạo mềm, 1 mảnh, phi cầu, ngậm nước, màu vàng, lọc tia UV, lọc ánh sáng xanh .Góc càng 0º . Chất liệu Acrylic Hydrophilic hoặc HEMA/MMA. Chiều dài tổng thể 11,25mm - 12.0mm . Đường kính optic 5,75mm - 6mm. Hệ số chiết suất 1,46- 1,48. Hằng số A : UB : 118,1-118,3. OB : 118,5 - 118,9 . Độ sâu tiền phòng  4,70 - 4,83 . Chỉ số Abbe : 56-58.  Dải công suất từ:    -5D đến +30D. Đáp ứng vết mổ : 2,0mm- 2,2mm .Thủy tinh thể được cung cấp cùng injector  và cartridge dùng 1 lần. </t>
  </si>
  <si>
    <t>G180</t>
  </si>
  <si>
    <t>Thuỷ tinh thể nhân tạo mềm lọc ánh sáng xanh ,Loại kính : Phi cầu, một mảnh, lọc tia UV, lọc ánh sáng xanh. Chất liệu : HEMA/MMA . Đường kính optic:  6 mm. Chiều dài tổng thể : 12.0 mm,  Hằng số A: OB: 118.9; UB : 118.3. Độ sâu tiền phòng  4.80 Chỉ số khúc xạ  1.46 . Dùng cho vết mổ:  2.2mm . Dải công suất : -5D đến +30D (từ -5 đến + 30 diopter tăng từng mức 1 diopter, từ +16.5 đến 24.5 diopter tăng từng mức 0.5 diopter)</t>
  </si>
  <si>
    <t>G181</t>
  </si>
  <si>
    <t>Thủy tinh thể nhân tạo 
Chủng loại : CIMflex 21</t>
  </si>
  <si>
    <t xml:space="preserve">Loại kính : Phi cầu, một mảnh, lọc tia UV. Chất liệu : Hydrophilic Acrylic. Đường kính optic: 6 mm. Chiều dài tổng thể : 12.0 mm, Hằng số A: OB-118.9; UB-118.3. Độ sâu tiền phòng : 4.80 . Chỉ số khúc xạ: 1.46 Đường kính catridge : 2.2 – 2.4 mm. </t>
  </si>
  <si>
    <t>G183</t>
  </si>
  <si>
    <t>Thủy tinh thể nhân tạo . Chủng loại : AquaFree Yellow
Aspheric Hydrophobic</t>
  </si>
  <si>
    <t xml:space="preserve">Thủy tinh thể mềm đơn tiêu một mảnh Hydrophobic đặt sẵn trong Cartridge, chất liệu Acrylic không ngậm nước, đơn tiêu cự, phi cầu, bờ vuông 360 độ, lọc tia UV. Optic 6.0mm, chiều dài 13.0, hằng số A: 118.7, càng chữ: C, Góc càng: 0 độ, độ sâu tiền phòng (ACD): 5.51, chỉ số khúc xạ: 1.497, vết mổ nhỏ 2.2mm. Kèm theo Injector+Cartridge sử dụng 1 lần Dãy diop: 0.0=&gt;+30.0D </t>
  </si>
  <si>
    <t>G186</t>
  </si>
  <si>
    <t>Thủy tinh thể nhân tạo. Chủng loại : CIMflex 42</t>
  </si>
  <si>
    <t xml:space="preserve">Thủy tinh thể nhân tạo mềm, 1 mảnh, phi cầu, ngậm nước, màu trắng, lọc tia UV.Góc càng 0º . Chất liệu Acrylic Hydrophilic hoặc HEMA/MMA. Chiều dài tổng thể 11,25mm - 12.0mm . Đường kính optic 5,75mm - 6mm. Hệ số chiết suất 1,46- 1,48. Hằng số A : UB : 118,1-118,3. OB : 118,5 - 118,9 .Độ sâu tiền phòng  4,70 - 4,83 . Chỉ số Abbe : 56-58.  Dải công suất từ: -5D đến +30D. Đáp ứng vết mổ : 2,0mm- 2,2mm .Thủy tinh thể được cung cấp cùng injector  và cartridge dùng 1 lần . </t>
  </si>
  <si>
    <t>G188</t>
  </si>
  <si>
    <t xml:space="preserve">Thủy tinh thể nhân tạo mềm, phi cầu, một mảnh, màu trắng, lọc tia UV. Chất liệu: Hydrophilic Acrylic. Đường kính optic: 5.75mm - 6 mm. Chiều dài tổng thể: 11,75mm -12,5 mm. Hằng số A ( SRK/T): 118.6 -118,8; (Ultrasound ): 118,0 -118,3. Chỉ số khúc xạ: 1,46-1,48. Độ sâu tiền phòng: 5,1 -5,32. Chỉ số  từ 1.50 - 1.57. Chỉ số Abbe: 56-58. Dùng cho vết mổ: 2,2 mm -2,4mm. Dải công suất: -10D đến +34D. Thủy tinh thể được nạp sẵn trong injector. </t>
  </si>
  <si>
    <t>G192</t>
  </si>
  <si>
    <t>Nẹp mềm liên gai sau cột sống thắt lưng (Hệ thống vật tư dùng cho cố định cột sống liên gai sau)  (*)</t>
  </si>
  <si>
    <t xml:space="preserve">Nẹp mềm đặt vào vị trí liên cung sau để cố định cột sống .Nẹp gồm có 02 phần: phần lõi làm bằng siliconce (Dimethyl siloxane) và vỏ ngoài bọc Polyester (polyethylene terephthalate).  Dây chằng được lựa chọn để sử dụng trong trường hợp cần tạo hình dây chằng, có khóa bằng titanium trên dây chằng. Nẹp mềm gồm có các size 8, 10 ,12 ,14,16  </t>
  </si>
  <si>
    <t>Cousin Biotech/Pháp</t>
  </si>
  <si>
    <t>Công ty CP công nghệ y tế BMS</t>
  </si>
  <si>
    <t>G193</t>
  </si>
  <si>
    <t>Catheter giảm đau ngoài màng cứng</t>
  </si>
  <si>
    <t>Catheter giảm đau ngoài màng cứng. Êm lái đầu ống thông không gây chấn thương, Nhìn thấy từ dưới trục màn hình hướng dẫn với chắn bức xạ. Kênh làm việc kép phân phối thuốc và phạm vi nhỏ. Được thiết kế nâng điều khiển kép. Gây tê tại chỗ,ngay lập tức và hiệu lực  lâu dài, tiếp cận an toàn. Phân giải cơ học có sẵn.</t>
  </si>
  <si>
    <t>Imedicom/Hàn Quốc</t>
  </si>
  <si>
    <t>G194</t>
  </si>
  <si>
    <t>Bộ dụng cụ đổ xi măng có bóng tạo hình thân đốt sống</t>
  </si>
  <si>
    <t xml:space="preserve">Bộ hoàn chỉnh, các dụng cụ được đóng gói tiệt trùng. Bao gồm: Hệ thống trộn xi dạng độ dẻo cao 1300 Pa.s., có sử dụng kiểu đối áp để bơm, Kiểu máy trộn là kiểu thủy lực  có dây nối, kiểm soát chắc chắn lượng xi bơm vào tính từng đơn vị CC. Hệ thống trộn xi và đẩy xi qua phần bơm </t>
  </si>
  <si>
    <t>G195</t>
  </si>
  <si>
    <t>Bộ dụng cụ đổ xi măng không bóng tạo hình thân đốt sống</t>
  </si>
  <si>
    <t xml:space="preserve">Bộ hoàn chỉnh, các dụng cụ được đóng gói tiệt trùng. Bao gồm: Hệ thống bộ trộn và bơm áp lực xi măng có tính năng an toàn nhờ quá trình trộn và bơm không cần tiếp xúc trực tiếp với xi măng và được bơm từ phía ngoài tia X. Quá trình bơm được kiểm soát và đo lường theo chu kì 1/4 vòng nhờ nắp khóa dạng Lock-down. Có thể điều chỉnh áp lực tối đa 120 bar và dung tích lên đến 10cc. </t>
  </si>
  <si>
    <t>Teknimed/Pháp</t>
  </si>
  <si>
    <t>G197</t>
  </si>
  <si>
    <t>Khớp Gối toàn phần</t>
  </si>
  <si>
    <t>1. Lồi cầu đùi (Fomoral Component): với khả năng tăng gấp duỗi tối đa 155 độ
- Vật liệu: Zimaloy Co-Cr-Mo Alloy
- 5 cỡ lồi cầu đùi phải :BR, CR, DR, ER, FR và
- 5 cỡ lồi cầu đùi trái : BL, CL, DL, EL, FL.
2. Mâm chày (Tibial Tray): Có 6 kích cỡ (size) : 1, 2, 3, 4, 5, 6.
- Vật liệu: Titanium Ti-6Al-4V Alloy
3. Đĩa đệm mâm chày (Articular Surfaces) 
- Có 5 độ dày : 10 mm, 12 mm, 14 mm, 17 mm, 20 mm.
- Vật liệu: Nhựa PE cao phân tử
4. Bánh chè: 
- Vật liệu: Nhựa PE cao phân tử
- Có 6 kích cỡ về độ dày và đường kính:   26 x 7,5 mm. 29 x 8,0 mm.  32 x 8,5 mm. 35 x 9,0 mm. 38 x 9,5 mm. 41 x 10,0 mm.</t>
  </si>
  <si>
    <t>Zimmer - Mỹ</t>
  </si>
  <si>
    <t>G198</t>
  </si>
  <si>
    <t>Khớp vai nhân tạo</t>
  </si>
  <si>
    <t>1. Chuôi cánh tay (Humeral Stem)
- Vật liệu : hợp kim Zimaloy Co-Cr-Mo (Zimaloy Co-Cr-Mo Alloy).
- Đủ các các loại với đường kính x chiều dài =  7 x 60, 7 x 130, 8 x 130, 8 x 170,  9 x 130, 10 x 130, 10 x 170, 11 x 130, 12 x 130, 12 x 170,  13 x 130, 14 x 130, 14 x 170,  15 x 130, 17 x 130, 16 x 130,18 x 130
 2. Đầu cánh tay (Humeral Head)
- Đường kính : 40, 46, 52, mm. 
3. Ổ chảo (Glenoid)
- Đường kính ngoài : 40, 46, 52 mm.</t>
  </si>
  <si>
    <t>G199</t>
  </si>
  <si>
    <t>Đĩa đệm cột sống cổ MSC-C Coales-C  EROS Peek Cage System</t>
  </si>
  <si>
    <t>Vật liệu PEEK. Độ ưỡn 2,8 độ. Thân miếng ghép có mỏ neo chất liệu titanium (có thể tháo dời) giúp tăng độ vững. Chiều cao (mm): 4.5, 5.3, 6.1, 6.9, 7.7 và kích thước chiều dài x chiều rộng (mm): 12x15, 12x17, 14x17, 14x19.</t>
  </si>
  <si>
    <t>Mediox/
Hungary</t>
  </si>
  <si>
    <t>G200</t>
  </si>
  <si>
    <t>Đĩa đệm nhân tạo cột sống cổ các cỡ (*)</t>
  </si>
  <si>
    <t xml:space="preserve">Đĩa đệm nhân tạo cột sống cổ cao 4,5mm, 5mm, 6mm, 7mm, chiều rộng từ 15mm, 17mm, 19mm, chiều dài (sâu) từ 13mm, 15mm, 17mm, 19mm. Hai mặt trên và dưới của đĩa đệm đều có răng cưa chống trượt. </t>
  </si>
  <si>
    <t>FH Orthopedics/Pháp</t>
  </si>
  <si>
    <t>G205</t>
  </si>
  <si>
    <t xml:space="preserve">Khớp háng bán phần không xi măng chuôi dài chống xoay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</si>
  <si>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 Đường kính trong : 22, 28 mm.
- Đường kính ngoài : từ 38-43 sử dụng chỏm 22mm, từ 44-72 sử dụng chỏm 28mm</t>
  </si>
  <si>
    <t>G209</t>
  </si>
  <si>
    <t>Bộ khớp háng bán phần không xi măng  (*)</t>
  </si>
  <si>
    <t xml:space="preserve">Bộ khớp háng bán phần không xi măng chuôi phủ Plasma , góc cổ chuôi nghiêng 133 độ, vỏ đầu chỏm và chỏm CoCr, Vỏ đầu chỏm bán phần  lớp ngoài làm bằng Cobalt-Chrome (CoCr), lớp bên trong làm bằng Polyethylene cao phân tử
Chỏm: Vật liệu: Cobalt-Chrome (CoCr) ,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Chất liệu Titanium Alloy Ti-6AL-4V: </t>
  </si>
  <si>
    <t>Biomet/Mỹ</t>
  </si>
  <si>
    <t>G210</t>
  </si>
  <si>
    <t>Bộ Khớp háng toàn phần không xi măng (*)</t>
  </si>
  <si>
    <t xml:space="preserve">Bộ Khớp háng toàn phần không xi măng, ổ cối và chuôi titanium phủ Plasma góc cổ nghiêng 135 độ, ổ cối có cơ chế khóa và giảm trật nhờ 12 lỗ xung quanh vành, Lớp lót vitamin E. Ổ cối: Titanium phủ chất kích thích xương, có lỗ bắt vít đa hướng ổ cối, có vòng nhẫn khóa lớp lót, gồm đường kính các cỡ từ ϕ 46mm - ϕ 68mm
- Lớp lót bằng Polyethylene )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15-50mm. </t>
  </si>
  <si>
    <t>Microport/Mỹ</t>
  </si>
  <si>
    <t>G211</t>
  </si>
  <si>
    <t>Bộ khớp háng toàn phần không xi măng  (*)</t>
  </si>
  <si>
    <t xml:space="preserve">Bộ khớp háng toàn phần không xi măng, góc cổ chuôi nghiêng 133 độ, chỏm CoCr. Ổ cối:- Cấu tạo bằng Titanium,Kết cấu Titanium xốp: kết hợp với cấu trúc lỗ xốp kết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Lót đệm Polyethylene cao phân tử
Chỏm chất liệu CoCr
Chuôi taperloc chất liệu titan, cỡ Kích thước: 5.0 x 130mm; 6.0 x 132mm;7.5 x 135mm; 9.0 x 137mm; 10.0 x 140mm; 11.0 x 142mm; 12.5 x 145mm; 13.5 x 147mm; 15.0 x 150mm; 17.5 x 155mm; 20.0 x 160mm; 22.5 x 165mm; 25.0 x 170mm, .Góc cổ 133 độ tăng ROM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Vít ổ cối titanium đk 6.5x 15/20/25/30/35/40mm;  ổ cối và chuôi phủ Plasma. </t>
  </si>
  <si>
    <t>G212</t>
  </si>
  <si>
    <t>Bộ khớp háng bán phần chuôi dài  (*)</t>
  </si>
  <si>
    <t xml:space="preserve">Bộ khớp háng bán phần chuôi dài không xi tháo rời titanium phủ Plasma, dài đến 250mm với biên độ vận động 114 độ. Vỏ đầu chỏm bán phần  lớp ngoài làm bằng Cobalt-Chrome (CoCr), lớp bên trong làm bằng Polyethylene cao phân tử
Chỏm: Vật liệu: Cobalt-Chrome (CoCr) ,
Chuôi:- Vật liệu Titanium Alloy Ti-6AL-4V,  Vỏ ngoài phủ lớp nhám plasma.Bề mặt  bao phủ tăng độ vững. Lỗ chốt mấu chuyển cho phép gắn mấu chuyển trực tiếp vào vật tư, tăng độ vững và hỗ trợ chỉnh xương. Thiết kế phù hợp: tạo độ vững tương thích với xương, giảm thiểu sự thiếu hụt.Thân chuôi:  Độ dài chuôi lên đến 250mm  với biên độ vận động 114 độ  150/ 190 /210 /250mm </t>
  </si>
  <si>
    <t>G213</t>
  </si>
  <si>
    <t>Khớp háng nhân tạo toàn phần không xi măng hai trục linh động  (*)</t>
  </si>
  <si>
    <t xml:space="preserve">Khớp háng nhân tạo toàn phần không xi măng hai trục linh động, chuôi nén xương công nghệ soma, góc cổ chuôi nghiêng 132 độ, ổ cối và chuôi phủ HA, có thêm lớp đệm liner CoCr, .1. Cấu tạo bằng Titanium,bề mặt phủ lớp nhám Plasma tĩnh điện, phía trên có 3- 4 lỗ để bắt vít ổ cối. Kích thước từ 42,mm đến 68mm ( mỗi bước cách nhau 2mm)
2.Chất liệu Cocr, kích cỡ 32/36/38/40/42/44/46/50/54/60mm
3.Chất liệu polyethylen các cỡ: 22.2/ 28mm
4.Chất liệu bằng Cobalt Chrome,  kích cỡ 22.2( -3; +0); 28(-6; -3; +0; +6; +9; +12); 32(-6; -3; +0; +6; +9; +12)
5.Chất liệu bằng titannium, có các cỡ: 5; 6; 7.5; 9; 10; 11; 12.5; 13.5; 15; 17.5; 20; 22.5; 25 tương ứng với chiều dài chuôi trong khoảng từ 130mm đến 170mm.Góc cổ 133 độ, phần đuôi nhọn bảo tồn xương.
6.Đường kính 6.5, chất liệu bằng titanium tương ứng với chiều dài 15/20/25/30/35/40mm. </t>
  </si>
  <si>
    <t>G215</t>
  </si>
  <si>
    <t xml:space="preserve">Khớp háng bán phần không xi măng chuôi chống xoay  </t>
  </si>
  <si>
    <t>1. Cuống xương đùi (Stem) 
- Vật liệu : Titanium Ti-6Al-4V Alloy-Plasma Spray,phủ bên ngoài lớp HA/TCP. 
- Cổ côn 12/14
- Góc cổ chuôi 131 độ
- Kích cỡ chuôi (Stem Size) : 4, 5, 6, 7.5, 9, 10, 11, 12.5, 13.5, 15, 16.25, 17.5, 20, 22.5 mm.
- Chiều dài chuôi (Stem Length) : 107, 109, 111, 114, 117, 119, 121, 124, 126, 129, 132, 134, 139, 144 mm.
- Độ di lệch cổ chuôi với chỏm +0 (Offset (+0)) :35, 37, 38, 39, 40, 41, 42, 43, 44, 45, 46, 47, 49, 50 mm
- Chiều dài cổ chuôi với chỏm +0 (Neck Length (+0)) : 30, 32, 33, 35, 38, 39 mm
 2. Chỏm xương đùi (femoral head) 
- Vật liệu : AluminumOxide Ceramic ( Biolox Delta Ceramic )
- Đường kính đầu (head) : 32, 36mm (0, ±3.5,+7) mm.
3. Ổ cối (Shell): - Vật liệu :Titanium Alloy dạng sợi, với cấu trúc tăng khoảng trống (diện tiếp xúc) giúp cho cố định tốt hơn vào xương và giúp xương mọc vào trong thân của ổ cối.
- Kích cỡ : 48 – 70 mm với mỗi bước tăng 2 mm.
4. Lớp đệm (Liner): - Vật liệu : Nhựa PE cao phân tử, liên kết chéo siêu bền 
- Đường kính trong : 32, 36 mm.
- Đường kính ngoài : 48 – 70 mm với mỗi bước tăng 2 mm, riêng  50,52, 54mm, chung 1 cỡ</t>
  </si>
  <si>
    <t>G216</t>
  </si>
  <si>
    <t xml:space="preserve">Khớp háng bán phần không xi măng chuôi dài chống xoay </t>
  </si>
  <si>
    <t>1. Cuống xương đùi (Stem)
- Vật liệu : Ti6Al7Nb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</si>
  <si>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G217</t>
  </si>
  <si>
    <t>Bộ khớp gối toàn phần có xi măng  (*)</t>
  </si>
  <si>
    <t>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Lót đệm mâm chày nén đúc từ Polyethylene cao phân tử. Độ dốc phía sau mâm chày 3º,xoay vòng trong / bên ngoài 15 °; có 7 cỡ từ 63mm đến 83mm, Độ dày của mâm chày từ 8mm tới 18mm. Các khuôn ép nén trực tiếp mâm chày và lớp đệm tạo ra một liên kết cơ khí giữa polyethylene và cobalt chrome vững chắc.</t>
  </si>
  <si>
    <t>G218</t>
  </si>
  <si>
    <t xml:space="preserve">"- Khớp háng bán phần không xi măng chuôi dài di động kép, chuôi phủ HA
- Cuống chỏm:
+Vật liệu: Titanium (TiAI6V4), phủ HA kích thích hình thành xương.
+ Kích thước: 9,12,14,16,18,20. dài từ 180-250mm
+ Cấu tạo: Góc nghiêng 135 độ, trên thân xẻ rãnh dọc và ngang hình bán nguyệt. Đầu dưới của chuôi xẻ rãnh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</si>
  <si>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Surgival/ Tây Ban nha</t>
  </si>
  <si>
    <t>G219</t>
  </si>
  <si>
    <t>Khớp háng bán phần không xi măng di động kép</t>
  </si>
  <si>
    <t xml:space="preserve">"- Khớp háng bán phần không xi măng di động kép, kiểu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28mm, 4 cỡ S, M, L, XL 
- Vỏ đầu chỏm (Cup)
+Vật liệu: thép không gỉ 
+ Kích thước từ 39mm đến 55mm. Mỗi nhịp tăng 1mm. 
- Lót đầu chỏm (insert)
+Vật liệu: polyethylene cao phân tử
+ kích thước Đk trong 28mm, đường kính ngoài từ 39-55mm, mỗi nhịp tăng 1mm, 4 cỡ A, B, C, D. </t>
  </si>
  <si>
    <t>G220</t>
  </si>
  <si>
    <t>Khớp háng toàn phần không xi măng di động kép</t>
  </si>
  <si>
    <t xml:space="preserve">"- Khớp háng toàn phần không xi măng di động kép, chuôi phủ HA,
- Cuống chỏm:
+Vật liệu: Titanium (TiAI6V4), phủ HA kích thích hình thành xương.
+ Kích thước: 8,9,10,11,12,13,14,15. 
+ Cấu tạo: Góc nghiêng 135 độ, trên thân xẻ rãnh dọc và ngang hình bán nguyệt
- Chỏm khớp
+Vật liệu: Thép không gỉ 
+ Kích thước: Đk 26/28mm, 4 cỡ S, M, L, XL 
- Ổ cối:
+Vật liệu: Titanium (phủ Plasma tăng độ nhám, HA kích thích hình thành xương)
+ Cấu tạo: 01 lỗ lắp dụng cụ đóng ổ cối, 03 lỗ bắt vít gắn kết với xương dịch chuyển 15 độ tăng khả năng bắt vít. Trên mặt có rãnh hình hoa khế, trong lòng rãnh tròn chạy quanh lắp khít với lót ổ cối (chống xoay và tụt), có xẻ rãnh hai bên.
+ Kích thước từ 46mm-62mm, mỗi nhịp cách nhau 2mm
- Lót ổ cối:
+Vật liệu: bằng Polyethylene
+ Cấu tạo: Có bờ chống chệch 15 độ, tăng khả năng chống chệch khớp. Trên mặt có rãnh hình hoa khế, gân chạy ngoài lắp khít với ổ cối.
+ Kích thước phù hợp với ổ cối
-Vít ổ cối:
+ Chất liệu: bằng titan
+Kích thước: đk 6.5mm, dài từ 20-45mm </t>
  </si>
  <si>
    <t>G221</t>
  </si>
  <si>
    <t>1. Cuống khớp : chất liệu titanium phủ HA cỡ 10/12/14/16 với 16 cỡ khác nhau từ 190/240/290/340 mm cho chân trái và chân phải . Cỡ 10/12 đường kính đầu dưới 10 mm, cỡ 14/16 đường kính đầu dưới 12 mm, thiết kế cuống khớp cho chân trái riêng và chân phải riêng.
2. Ổ cối  không xi măng:  Vật liệu TA6V ELI phủ HA ( hydroxyl apatite) theo tiêu chuẩn iso . Có 12 cỡ đường kính:  44 - 62 mm  có 5 lỗ để bắt vít. 
3. Lót ổ cối:  Chất liệu Polyethylene bờ chống trật khớp 8 độ đạt tiêu chuẩn iso 
4. Vít ổ cối: Chất liệu titanium TA6V ELI đường kính 6.5mm dài từ 15;20;25;30;35;30;45;50 mm .tiêu chuẩn iso 
5 Chỏm khớp: Đường kính 28 mm, chất liệu thép không gỉ chiều dài cổ: - 3.5 ; +0; +3.5; +7 mm.</t>
  </si>
  <si>
    <t>Biotechni/ Pháp</t>
  </si>
  <si>
    <t>G222</t>
  </si>
  <si>
    <t>Bộ khớp háng toàn phần không xi măng cuống khớp phủ HA  kích thích tạo xương</t>
  </si>
  <si>
    <t xml:space="preserve">1.  Cuống khớp không xi măng: Vật liệu  titanium   phủ  HAP ( hydroxyl apatide) đạt tiêu chuẩn iso .  cổ  5°42'30'' các cỡ: 8,9,10,11,12,13,14,15,16,18,20. chiều dài từ 125 mm đến 190 mm.
2. Ổ cối không xi măng: Vật liệu TA6VELI, phủ HA ( hydroxyl apatite) theo tiêu chuẩn iso . Có 10 cỡ đường kính:  44 - 62 mm  có 5 lỗ để bắt vít.  Ổ cối 48/50 dùng chung một lót ổ cối, ổ cối 52/54/56 dùng chung 1 lót ổ cối, ổ cối 58/60/62 dùng chung một lót ổ cối.
3. Lót ổ cối:  Chất liệu  bờ chống trật khớp 8 độ.
4. Vít ổ cối: Chất liệu titanium đường kính 6.5mm dài từ 15 mm đến 50 mm 
5. Chỏm khớp: Đường kính 28 mm, chất liệu cobalt chrome ( CoCr) chiều dài cổ: - 3.5 ; +0; +3.5; +7 mm.
</t>
  </si>
  <si>
    <t>G223</t>
  </si>
  <si>
    <t>Khớp gối toàn phần có xi măng bảo tồn dây chằng chéo</t>
  </si>
  <si>
    <t>Loại khớp gối toàn phần có xi măng bảo tồn dây chằng chéo:
1.Lồi cầu chất liệu Cobalt - Chrome, gập chuyển dộng 145 độ mà không cần phẫu thuật cắt xương bổ sung. Thu hẹp mặt trước để giảm nguy cơ trượt ra, đặc biệt ở các xương đùi hẹp. có rãnh sâu hơn và dài hơn để tăng sự hỗ trợ xương hông.Condyles rộng sau phát triển tương ứng kích thước cung cấp hỗ trợ lớn hơn trong gập sâu.
2.Lót đệm mâm chày nén đúc từ Polyethylene cao phân tử. Độ dốc phía sau mâm chày 3º,xoay vòng trong / bên ngoài 15 °; có 7 cỡ từ 63mm đến 83mm,
3. Độ dày của mâm chày từ 8mm tới 18mm. Các khuôn ép nén trực tiếp mâm chày và lớp đệm tạo ra một liên kết cơ khí giữa polyethylene và cobalt chrome vững chắc.</t>
  </si>
  <si>
    <t>G227</t>
  </si>
  <si>
    <t>Khớp háng toàn phần không xi măng  chuôi dài  (*)</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</si>
  <si>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phủ chất kích thích xương. Kích cỡ: 1-10, chiều dài: 176-216mm. Độ di lệch cổ chuôi (Offset): 35, 36, 37, 38, 39, 40, 41, 42, 43, 44, 45,46, 47, 48, 49mm.
- Vít bắt ổ cối Titanium tự Taro có chiều dài từ 15-50m. </t>
  </si>
  <si>
    <t>G228</t>
  </si>
  <si>
    <t>Khớp háng toàn phần không xi măng chuôi dài (gồm: Ổ cối, lót ổ cối, vít ổ cối, chỏm khớp, chuôi khớp)</t>
  </si>
  <si>
    <t xml:space="preserve">- Ổ cối: Titanium phủ chất kích thích xương HA, có lỗ bắt vít đa hướng ổ cối, có vòng nhẫn khóa lớp lót, gồm đường kính các cỡ từ ϕ 46mm - ϕ 68mm
- Lớp lót bằng Polyethylene (UHMWPE) cao phân tử, liên kết ngang,  có bờ chống trật 15 độ
- Đầu xương đùi làm bằng Cobalt Chrome có đường kính các cỡ từ  ϕ28, 32, 36mm. Lõi (+0mm, ±3,5mm, ±7mm, ±10mm)
- Góc cổ chuôi động điều chỉnh chiều dài và góc từ 127 độ, 135 độ, 143 độ, chiều dài cổ chuôi: 28mm–38.5mm.
- Thân chuôi Titanium Alloy có rãnh dọc chống xoay, rãnh ngang chống lún, phủ chất kích thích xương. Kích cỡ: 1-10, chiều dài: 125-175mm. Độ di lệch cổ chuôi (Offset): 35, 36, 37, 38, 39, 40, 41, 42, 43, 44, 45,46, 47, 48, 49mm.
- Vít bắt ổ cối Titanium tự Taro có chiều dài từ 15-50mm </t>
  </si>
  <si>
    <t>G229</t>
  </si>
  <si>
    <t xml:space="preserve">1.  Ổ cối: Cấu tạo bằng Titanium,Kết cấu Titanium Regenerex xốp: kết hợp với cấu trúc lỗ nối tăng cường giúp xương phát triển nhanh.Cơ chế mở khóa/ khóa lại: cho phép lắp ghép vật tư dễ dàng mà không làm ảnh hưởng đến lớp đệm. Lỗ tròn lớn trên đỉnh: Cho phép đặt vật tư dễ dàng. Mấu chống xoay: Có 6 hoặc 8 mấu kết hợp với các bậc trên lớp đệm để tạo sự ổn định quay tối đa và giảm thiểu vi chuyển động. Có các kích cỡ từ 42mm - 64mm ( mỗi bước tăng 2mm)
2. Chỏm Ceramic , kích cỡ 28 ( -3; +0; +3); 32 ( -3; +0; +3); 36 ( -3; +0; +3; +6)
3. Lót đệm Chất liệu Highly cross-linked polyethylene, kích cỡ 22/21; 28/22; 32/23; 32/24
 4.Chuôi  chất liệu titan, cỡ Kích thước: 5.0 x 130mm; 6.0 x 132mm;7.5 x 135mm; 9.0 x 137mm; 10.0 x 140mm; 11.0 x 142mm; 12.5 x 145mm; 13.5 x 147mm; 15.0 x 150mm; 17.5 x 155mm; 20.0 x 160mm; 22.5 x 165mm; 25.0 x 170mm, .Góc cổ 133 độ tăng và cải thiện độ vững thông qua sức ép mô mềm.Lớp bao ngoài có độ nhám cao tăng độ vững của chuôi, mật độ xương. Phân đuôi nhọn bảo tồn xương và cung cấp sự ổn định quay. Chất liệu Titanium Alloy Ti-6AL-4V: Tính linh hoạt của Titanium cho phép chuyển áp lực nhằm bảo tồn mật độ vỏ xương
5.Vít bắt ổ cối cỡ 15-70mm (mỗi cỡ tăng 5mm), đường kính 6.5mm. </t>
  </si>
  <si>
    <t>G230</t>
  </si>
  <si>
    <t>Khớp háng toàn phần không xi măng chuôi dài  (*)</t>
  </si>
  <si>
    <t xml:space="preserve">Ổ cối:- Cấu tạo bằng Titanium,Kết cấu Titanium  xốp: kết hợp với cấu trúc lỗ nối tăng cường giúp xương phát triển nhanhCơ chế mở khóa/ khóa lại: cho phép lắp ghép vật tư dễ dàng mà không làm ảnh hưởng đến lớp đệm. Lỗ tròn lớn trên đỉnh Mấu chống xoay: Có 6 hoặc 8 mấu kết hợp với các bậc trên lớp đệm để tạo sự ổn định quay tối đa và giảm thiểu vi chuyển động
Lót đệm polyethylen, chỏm CoCr; kích cỡ 22/21; 28/22; 32/23; 32/24
Chỏm chất liệu CoCr, kích cỡ 28(-6; -3; +0; +6; +9; +12); 32(-6; -3; +0; +6; +9; +12)
Chuôi:- Vật liệu Titanium Alloy Ti-6AL-4V,  Vỏ ngoài phủ lớp nhám plasma.Bề mặt PPS bao phủ tăng độ vững. Lỗ chốt mấu chuyển cho phép gắn mấu chuyển trực tiếp vào vật tư, tăng độ vững và hỗ trợ chỉnh xương. Độ dài chuôi lên đến 250mm  với biên độ vận động 114 độ  150/190/210/250mm </t>
  </si>
  <si>
    <t>G231</t>
  </si>
  <si>
    <t>Khớp háng bán phần không xi măng  (*)</t>
  </si>
  <si>
    <t xml:space="preserve">- Đầu lưỡng cực: Làm bằng Cobalt - Chrome,  đường kính bao gồm các cỡ từ 36mm đến 65mm với mỗi kích cỡ tăng 1mm
- Lớp lót được làm bằng Polyethylene (UHMWPE) cao phân tử, liên kết ngang,  có vòng nhẫn khóa chống trật
- Góc cổ chuôi động  có thể điều chỉnh chiều dài và các góc từ 127 độ, 135 độ, 143 độ , chiều dài cổ chuôi: 28mm–38.5mm.
- Đầu xương đùi làm bằng Cobalt Chrome có đường kính các cỡ từ ϕ 22, 28, 32, 36mm. Lõi tăng giảm (+0mm,±3,5mm,±7mm, ±10mm)
- Thân chuôi  phủ chất kích thích xương toàn thân. Kích cỡ: 1-10, chiều dài: 126-166mm. . Độ di lệch cổ chuôi (Offset): 35,36,37,38,39, 40, 41, 42, 43, 44, 45, 46, 47, 48, 49mm. </t>
  </si>
  <si>
    <t>G232</t>
  </si>
  <si>
    <t>Khớp háng toàn phần không xi măng</t>
  </si>
  <si>
    <t xml:space="preserve">1. Ổ cối Cấu tạo bằng titanium (Ti6Al4V) phủ HA,Phía trên có nhiều lỗ nhỏ để bắt vít ổ cối. các cỡ : 42/44/46/48/50/52/54/56/ 58/60/62/64/66/68/70/72mm
2. Lót ổ cối:Polyethylen cao phân tử chống mài mòn, chiụ nén tốt, 
3.Chỏm Alumina ceramic  </t>
  </si>
  <si>
    <t>G233</t>
  </si>
  <si>
    <t xml:space="preserve">Neuro patch 4x5cm </t>
  </si>
  <si>
    <t xml:space="preserve">Miếng vá nhân tạo cấu tạo Polyester urethane có phủ colagen kích thước 4x5cm. </t>
  </si>
  <si>
    <t>B.Braun/ Đức</t>
  </si>
  <si>
    <t>G235</t>
  </si>
  <si>
    <t>Bộ bơm xi măng tạo hình thân đốt sống không bóng</t>
  </si>
  <si>
    <t xml:space="preserve">xi măng bao gồm dung dịch monomer đơn phân 10cc và polymer dạng bột 20gram và 30% Barisunfat
- Độ kết dính cao, có cản quang
- Thời gian đông 8 phút ở nhiệt độ 22 độ C.
- Dung tích xi măng sau pha trộn 17-19cc; Bơm có cấu tạo nhựa y tế, sau khi nạp xi măng có van xoay tạo áp lực đẩy xi măng. Với xi măng có độ nhớt cao hoặc gặp thành xương cứng, bơm có van thông minh tăng áp lực bơm để giúp xi măng đi dễ hơn và nâng thân đốt sống đều hơn. '- 01 ống dẫn xi măng bằng nhựa y tế 2 đầu gắn bằng thép chống vỡ bơm. '- 01 xi lanh lấy xi măng có vạch dung tích để nạp vào bơm. </t>
  </si>
  <si>
    <t>Teknimed/ Pháp</t>
  </si>
  <si>
    <t>G236</t>
  </si>
  <si>
    <t>Celsite Implantofix/ Celsite PSU</t>
  </si>
  <si>
    <t xml:space="preserve">Buồng tiêm bao gồm một cổng tiêm truyền nhỏ gọn thân bằng polysulphone, bề mặt được phủ bởi màng silicone. Ống thông kết nối với buồng bằng hệ thống khóa vặn xoáy
Chịu tới áp lực bơm 72.5PSI psi (5 bar).
Có 2 lỗ khâu cố định buồng truyền vững chắc
Kích thước buồng tiêu chuẩn: 38x26mm, cao 11.5mm, đường kính màng 12mm. Nặng 6g
Kích thước buồng nhỏ: 32x22mm, cao 11mm, đường kính màng 8mm. Nặng 4.3g
Kích thước ống thông: 5, 6F
Chất liệu ống thông bằng Polyurethane hoặc Silicone
Ống thông có các marker cách nhau 5cm
Phụ kiện đi kèm: 1 kim truyền đầu thẳng 22Gx30mm, 1 kim chọc mạch máu 18Gx70mm, 1 dây dẫn 0.035"x50cm, 1 ống thông tạo đường hầm, 1 xy lanh 10ml. </t>
  </si>
  <si>
    <t>B.Braun/ Pháp</t>
  </si>
  <si>
    <t>G237</t>
  </si>
  <si>
    <t>Hanaco EX Introducer Set</t>
  </si>
  <si>
    <t xml:space="preserve">Dụng cụ mở thông động mạch đùi: 
Lớp vỏ chắn bức xạ, vvan cầm máu ở phần đầu Sheat và có 01 cổng phụ, với 03 cách khóa vòi
Có ống dùng để nới rộng đầu vào mạch máu, Ống tiêm 2,5 ml, dao rạch mạch máu nhỏ, guide wire, kim chọc động mạch
- Chiều dài của Sheat: 9cm, 11cm, 23cm
- Các cỡ 4F, 5F, 6F, 7F, 8F, 9F, 10F
- Sử dụng dây dẫn 0,021'', 0,038'', 0,035''
- Sử dụng kim chọc 18G, 20G, chiều dài 6,5cm. </t>
  </si>
  <si>
    <t>Hanaco Medical Co., Ltd./ Nhật</t>
  </si>
  <si>
    <t>cái</t>
  </si>
  <si>
    <t>G239</t>
  </si>
  <si>
    <t>Nit Occlud Lê VSD</t>
  </si>
  <si>
    <t xml:space="preserve">Bộ coi bít lỗ thông liên thất ( bao gồm bộ thả &amp;Coil VSD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</si>
  <si>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Pfm Medical mepro GmbH /Đức</t>
  </si>
  <si>
    <t>G240</t>
  </si>
  <si>
    <t>Nit Occlud PDA</t>
  </si>
  <si>
    <t xml:space="preserve">Bộ coi bít ống động mạch ( bao gồm bộ thả &amp; Coil PDA )Hệ thống coil xoắn ốc làm bằng Nitinol. Đưa coil vào cơ thể bằng dụng cụ mở đường sau khi đã đo kích thước ống động mạch và lựa chọn kích cỡ coil thích hợp. Coil được nối với bộ thả bằng kỹ thuật đặc biệt, sau đó coil được kéo dài và thẳng, đặt vào bộ cat. </t>
  </si>
  <si>
    <t>G241</t>
  </si>
  <si>
    <t>Amplatzer TorqVue Delivery Systems PDA, PDA2, PDA2AS, VSD, ASD</t>
  </si>
  <si>
    <t xml:space="preserve">Bộ dụng cụ bung dù. Thiết kế đặc biệt để đẩy dụng cụ bít. Thiết kế vỏ tăng cường polymer giúp tăng khả năng kháng xoắn thông qua một lớp bện làm bằng thép không gỉ. Lớp vỏ bọc PTFE . Đầu mềm, điểm chắn bức xạ được thiết kế để giảm thiểu nguy cơ tổn thương mạch và hình dung của vị trí. Kích thước, thông số kỹ thuật: 4F,5F,6F, 7F, 8F, 9F, 10F, 12F.(45/80, 90/80 và 180/80). </t>
  </si>
  <si>
    <t>AGA Medical - ST. Jude/ Mỹ</t>
  </si>
  <si>
    <t>G242</t>
  </si>
  <si>
    <t>Bộ theo dõi huyết áp động mạch liên tục một kênh AS-0023 tiêu chuẩn FDA</t>
  </si>
  <si>
    <t>Vật liệu  Silicone và Polypropylene,dùng để theo dõi huyết áp động mạch liên tục,cho phép kết nối với các loại  bedside monitor khác nhau,loại một kênh, thiết kế dạng tháo lắp, điều chỉnh vị trí, độ dài catheter và các khóa đóng/mở 3 chiều  phù hợp,có đánh dấu đỏ.</t>
  </si>
  <si>
    <t>Biometrix/
Israel</t>
  </si>
  <si>
    <t>G243</t>
  </si>
  <si>
    <t>Amplatzer Sizing Balloon</t>
  </si>
  <si>
    <t xml:space="preserve">Bóng đo đường kính. Thiết kế bóng gồm 3 lumen để đo cấu trúc tim mạch. Vật liệu bóng tương thích hỗ trợ bơm áp suất thấp và cho phép đo chính xác của một loạt các hình dạng lỗ hổng khi sử dụng kỹ thuật ngưng dòng chảy. Ba băng tần đánh dấu điểm chắn bức xạ chiến lược trong việc hỗ trợ liên kết của hình ảnh và hỗ trợ hiệu chỉnh kích thước thích hợp X-Quang và echocardiographically. Đầu mềm và trục linh hoạt đưa vào trơn, không gây tổn thương giúp định vị quả bóng. Màng siêu dày không cần phải có sự giãn nở; bóng có thể được đưa vào từ dây dẫn. Kích thước, thông số kỹ thuật: 18mm, 24mm, 34mm. </t>
  </si>
  <si>
    <t>G244</t>
  </si>
  <si>
    <t>TMP PED</t>
  </si>
  <si>
    <t>Ống thông van tim. Thiết kế riêng cho nhu cầu của nhi khoa. Bóng dài 12mm tương thích với đường vào 4 Fr. Đầu típ siêu ngắn và dáng bờ vai ngăn chặn mạch máu hoặc mô chấn thương. Bóng được làm bằng chất liệu polyamid đảm bảo giãn nở ổn định. Kích thước đường kính bóng từ 4.0, 6.0, 8.0, 10.0, 12.0,18.0,20.0 mm, chiều dài 20,30 mm. Áp lực thường đối với bóng đường kính 4,6,8mm: 355kpa/3.5atm. Áp lực tối đa đối với bóng đường kính 4,6,8mm: 405kpa/4.0atm. Áp lực thường đối với bóng đường kính 10,12mm: 304kpa/3.0atm. Áp lực tối đa đối với bóng đường kính 10,12mm: 355kpa/3.5atm.</t>
  </si>
  <si>
    <t>Tokai/ Nhật Bản</t>
  </si>
  <si>
    <t>G245</t>
  </si>
  <si>
    <t>Poseidon Hydrophilic Nitinol Guide Wire</t>
  </si>
  <si>
    <t>Dây dẫn can thiệp tim bẩm sinh. Thiết kế đặc biệt và thử nghiệm cho dây dẫn đường tim bẩm sinh. PTFE tráng với lõi thép không gỉ. Kích thước, thông số kỹ thuật: 7.5mm J- Tip, 1.5mm J- Tip, 6mm J - Tip. Đường kính trong 0.035inch với chiều dài 260cm và 300cm. .</t>
  </si>
  <si>
    <t>SP Medical/Đan Mạch</t>
  </si>
  <si>
    <t>G246</t>
  </si>
  <si>
    <t>Accoat Super Stiff Seldinger Guide Wire</t>
  </si>
  <si>
    <t xml:space="preserve">Dây dẫn can thiệp tim bẩm sinh loại siêu cứng. Đường kính: Ø 0.035”/0,89mm. Có chiều dài 260cm, bề mặt bằng thép không gỉ, phủ PTFE. Chiều dài linh hoạt xa đầu: 4.5 cm; Bán kính đầu J: 1,5 - 3 -6 - 15mm. Độ cứng trục: siêu cứng. Bề mặt đánh dấu: 1mm, gối trục 10cm. </t>
  </si>
  <si>
    <t>G247</t>
  </si>
  <si>
    <t>Multi Snare</t>
  </si>
  <si>
    <t xml:space="preserve">Dụng cụ bắt dị vật các loại (10F, 15F, 20F). kế nhiều vòng (3 vòng) để gia tăng khả năng bắt dị vật. 3 vòng tròng của Multi Snare xoắn lại với nhau và tự làm vừa kích cỡ để gộp các mạch trội nhất lại với nhau    
Dây Nitinol siêu đàn hồi có đặc tính là mềm dẻo, có đội chịu xoắn tốt, và có độ xoắn được kiểm soát 1:1 Có thể dùng với catheter 5F, 6F phù hợp cho trẻ em và các mạch máu nhỏ.  Đủ các kích cỡ của vòng từ 6-10 mm, 9-15 mm, 12-20 mm, 18-30 mm, 27-45 mm. Chiều dài 100mm. </t>
  </si>
  <si>
    <t>G248</t>
  </si>
  <si>
    <t>Amplatzer Duct Occluder (PDA)</t>
  </si>
  <si>
    <t xml:space="preserve">Dù đóng lỗ thông còn ống động mạch. Chất liệu Nitinol và đan xen Polyester giúp đóng lỗ và tăng tốc độ phát triển mô. Tỷ lệ bít thông 98,4% ở mức 6 tháng. Kích thước thiết bị dưới/ Kích thước thiết bị ở trong: 5/4, 6/4, 8/6, 10/8, 12/10, 14/12, 16/14mm. </t>
  </si>
  <si>
    <t>G249</t>
  </si>
  <si>
    <t>Amplatzer Duct Occluder II (PDA2, PDA2AS)</t>
  </si>
  <si>
    <t>Thiết bị tự bung rộng được thiết kế cho việc đóng lỗ thông còn ống động mạch (PDA2). Thiết kế đối xứng cung cấp sự mềm dẻo về thủ tục để lựa chọn một động mạch chủ hoặc động mạch phổi. Thiết bị có thể dễ dàng thu lại và tái định vị cho vị trí tối ưu. Sáu chiếc cánh của dù bít tạo ra vùng phủ sóng cắt ngang đầy đủ được thiết kế để nhanh chóng, đóng lỗ hoàn toàn. Cho phép đẩy xuyên qua một ống thông cấu hình thấp trong khi duy trì một tỷ lệ bít cao. Đường kính eo/ Chiều dài thiết bị: 3/4, 3/6, 4/4, 4/6, 5/4, 5/6, 6/4, 6/6mm.</t>
  </si>
  <si>
    <t>G250</t>
  </si>
  <si>
    <t>Amplatzer Septal Occluder (ASD)</t>
  </si>
  <si>
    <t>Dù đóng lỗ Thông Liên Nhĩ
- Thiết bị đĩa đôi tự bung rộng được thiết kế cho cho việc đóng lỗ thông liên nhĩ 
- Phần eo tự động lấp đầy lỗ hổng
- Thiết bị có thể dễ dàng thu lại và tái định vị cho vị trí tối ưu
- Chất liệu Nitinol và đan xen Polyester giúp đóng lỗ và tăng tốc độ phát triển mô.
- An toàn và hiệu quả: tỷ lệ đóng lỗ 97.2% trong 6 tháng; có 1.6% tác dụng phụ
- Kích cỡ đa dạng: 4, 5, 6 , 7, 8, 9, 10, 11, 12, 13, 14, 15, 16, 17, 18, 19, 20, 22 ,24, 26, 28, 30, 32, 34, 36, 38, 40 mm.</t>
  </si>
  <si>
    <t>G251</t>
  </si>
  <si>
    <t>Radifocus Introducer II M Coat</t>
  </si>
  <si>
    <t xml:space="preserve">Cấu tạo: Bao gồm các thành phần sau :
. Kim catheter chọc mạch cỡ 20G x 2".
. Guide wire nhỏ cỡ 0.025" x 45cm
. Bơm tiêm 2.5ml
. Dao rạch da
Đặc điểm, Hình dạng : . Sheath có lớp ái nước
. Sheath ôm khít , mỏng để luồn qua da và thành mạch dễ dàng không gợn, không rít.
. Guide wire dài 0.025" dài 45cm để dẫn đường cho Delator và- Sheath
. Van cầm máu hình chữ thập chống rỉ máu và cho phép các dụng cụ khác như catheter, dây dẫn qua dễ dàng.
Kích thước: Cỡ 5F, 6F dài 10cm
Vật liệu : Sheath được phủ lớp ái nước
Tiệt trùng bằng Oxide Ethylene </t>
  </si>
  <si>
    <t>Terumo/ 
Nhật Bản</t>
  </si>
  <si>
    <t>G252</t>
  </si>
  <si>
    <t xml:space="preserve">Dụng cụ mở đường tiêu chuẩn cho cả hai catheterizations chẩn đoán và can thiệp
- Điều khiển dễ dàng đưa vào mạch máu
- Thiết kế tối ưu cho lút đầu quản lý cục máu đông hiệu quả.
- Duy trì sự cầm máu đáng tin cậy với các thiết bị lên đến 9 F
- Thông số kỹ thuật: Đường kính từ 4F-9F, Chiều dài Sheath: 7cm,12cm và 25cm.
- Đường kính dây dẫn: 0.025 , 0.035 và 0.038 inch. </t>
  </si>
  <si>
    <t>G253</t>
  </si>
  <si>
    <t>Hepasphere™ Microspheres</t>
  </si>
  <si>
    <t xml:space="preserve">Hạt nút mạch tải thuốc chống ung thư 
- Chất liệu Poly copolymer 
- Được chỉ định trong thuyên tắt mạch máu, kích thước hạt hình cầu, dễ thao tác hấp thụ và giữ Doxorubixin ứng dụng trong việc điều trị tắt mạch ung thư gan, tắt mạch di căn đến gan.
- Hạt cầu đa dạng về kích cỡ hạt khô từ 30 - 200 µm, khối lượng 25mg, kích thướt hạt sau khi ngậm thuốc 120-800++µm Tải thuốc Doxorubixin kích thước từ 30 - 200   µm. </t>
  </si>
  <si>
    <t xml:space="preserve">
Biosphere Medical SA/ Pháp</t>
  </si>
  <si>
    <t>G254</t>
  </si>
  <si>
    <t>Hạt vi cầu tải thuốc LifePearl</t>
  </si>
  <si>
    <t xml:space="preserve"> -Công thức : PEG : Polyethylene Glyco hạt vi cầu dễ dàng trượt trong vi ống thông
- Kích thước hạt được hiệu chuẩn chặt chẽ để tối ưu hóa khả năng chịu nén, khả năng làm tắc chính xác và hiệu quả mạch máu đích.
 -kích cỡ : 100 ± 25 μm,200 ± 50 μm, 400 ± 50 μm 
-Được bổ sung thêm các liên kết Sufonate để tải các thuốc trị liệu và giải phóng trong gan.
- Vật liệu PEG giúp giảm thời gian tạo thành hỗn dịch trong khi tăng thời gian trong hỗn dịch (Irinotecan, Doxorubicin được tải với hạt kích cỡ 200µ có thời gian trong hỗn dịch trên 2 phút) 
2ml/ syringe. </t>
  </si>
  <si>
    <t>Sản xuất bởi MicroVention Inc., Mỹ (Thuộc sở hữu của Terumo/ Nhật Bản)</t>
  </si>
  <si>
    <t>Xylanh</t>
  </si>
  <si>
    <t>G255</t>
  </si>
  <si>
    <t>Hạt nút mạch Embozene Tandem Microspheres điều trị ung thư gan, 2ml</t>
  </si>
  <si>
    <t xml:space="preserve">Hạt nhựa tải thuốc điều trị ung thư gan kích thước hạt  40; 75; 100 micrometl. Vật liệu: hạt vi cầu hydrogel, phủ polymer Polyzene, tương thích sinh học, không tan trong dung môi. Khả năng mang thuốc doxorubicin-HCl và irinotecan-HCl lên đến 50mg/1 ml hạt Tandem (hấp thụ đến 100mg thuốc với 2ml hạt, hấp thụ đến 150mg thuốc với 3ml hạt). Thời gian hấp thụ nhanh: thuốc doxorubicin - 60 phút; thuốc irinotecan - 30 phút. Kích thước hạt: 40 ± 10 µm; 75 ± 15 µm; 100 ± 25 µm. Đóng gói: dạng lỏng, chứa trong syringe 2ml hoặc 3ml. </t>
  </si>
  <si>
    <t>Boston Scientific
/Ireland</t>
  </si>
  <si>
    <t>G256</t>
  </si>
  <si>
    <t xml:space="preserve">Embosphere® Microspheres </t>
  </si>
  <si>
    <t>Hạt nút mạch hình cầu dạng pha chứa trong bơm tiêm chất liệu Acrylic polymer + gelatin kích thước từ 40 - 1200 µm
- Chất liệu Acrylic polymer + gelatin
- Được chỉ định trong tắt dị dạng động tĩnh mạch, mạch khối u trong u xơ tử cung. Tắt mạch cho tất cả các bệnh lý liên quan đến nuôi dưỡng do tăng sinh mạch máu (Như tăng sinh mạch máu gây u xơ tiền liệt tuyến).
- Hạt cầu đa dạng về kích cỡ hạt khô từ 40 - 1200  µm.</t>
  </si>
  <si>
    <t>G257</t>
  </si>
  <si>
    <t xml:space="preserve">Hạt ở dạng hình cầu, không bị vón cục. 
- Đi qua microcatheter một cách dễ dàng mà không bị biến dạng, vỡ vụn, phục hồi ngay hình dạng.
- Độ đồng nhất về kích thước của hạt trong một size cao có thể cân chỉnh các hạt khép khít nhau khi đến nhánh mạch cần làm thuyên tắc, làm tăng khả năng đi qua vi ống thông mà không bị ách tắc.
- Là loại hạt có kích thước đồng trục (tức đường kính hạt không đổi trong cùng một size)
- Đường kính hạt: 40µm - 1300µm. </t>
  </si>
  <si>
    <t>G258</t>
  </si>
  <si>
    <t xml:space="preserve">Kim gốc hút động mạch chủ các cỡ 14ga ~ 18ga </t>
  </si>
  <si>
    <t xml:space="preserve">Kim gốc hút động mạch chủ các cỡ 14ga ~ 18ga. Cannulae truyền dịch liệt tim gốc động mạch chủ dài 15cm, có kèm dây vent hoặc không, các cỡ 14ga, 16ga, 18ga. 
</t>
  </si>
  <si>
    <t>G259</t>
  </si>
  <si>
    <t>Ống hút tim trái các loại</t>
  </si>
  <si>
    <t xml:space="preserve">Cannulaes dẫn lưu tim trái dài 12,5 inch (32cm) cỡ 10Fr, với thiết kế guidewire, có cút nối 1/4 kết nối. Đầu có các lỗ thủng dài 1.5inch (3.8cm); dài 0.8inch (2cm) 
</t>
  </si>
  <si>
    <t>G269</t>
  </si>
  <si>
    <t>Drystar DT 5.000IB 10x12in, 25x30cm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</si>
  <si>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</si>
  <si>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Agfa/Bỉ</t>
  </si>
  <si>
    <t>G270</t>
  </si>
  <si>
    <t>Phim X-quang UPT-512BL (cỡ 10" x 12")</t>
  </si>
  <si>
    <t xml:space="preserve">Phim XQ kỹ thuật số sử dụng cho Máy in phim Sony 
Công nghệ in: in nhiệt
Kích thước 10” x 12” (253 x 304 mm) 
</t>
  </si>
  <si>
    <t>Sony – Nhật Bản</t>
  </si>
  <si>
    <t>G271</t>
  </si>
  <si>
    <t>Phim khô SD-Q 10 x 12"</t>
  </si>
  <si>
    <t xml:space="preserve">Phim khô Laser cỡ 10x12 inch;. Được thiết kế các lớp đệm từ vùng mật độ thấp đến vùng mật độ cao; sử dụng cho máy in phim khô laser Konica. 
</t>
  </si>
  <si>
    <t>Konica Minolta/
Mỹ</t>
  </si>
  <si>
    <t>G272</t>
  </si>
  <si>
    <t>Phim khô SD-Q 11 x 14"</t>
  </si>
  <si>
    <t xml:space="preserve">Phim khô Laser cỡ 11x14 inch;. Được thiết kế các lớp đệm từ vùng mật độ thấp đến vùng mật độ cao; sử dụng cho máy in phim khô laser Konica. 
</t>
  </si>
  <si>
    <t>G273</t>
  </si>
  <si>
    <t>Drystar DT 5.000IB 14x17in, 35x43cm</t>
  </si>
  <si>
    <t xml:space="preserve">Phim khô nhạy sáng, in nhiệt trực tiếp chất lượng hình ảnh cao
- In nhiệt trực tiếp chất lượng hình ảnh cao, nền xanh
- In ấn y tế của thang xám ảnh trên 168μm PET
- Độ nhạy quang học ≥ 3.2
- Nạp phim lộ sáng
- Phù hợp và tương thích với máy in Agfa 
</t>
  </si>
  <si>
    <t>G274</t>
  </si>
  <si>
    <t>Phim X-quang UPT-517BL (cỡ 14" x 17")</t>
  </si>
  <si>
    <t xml:space="preserve">Phim XQ kỹ thuật số sử dụng cho Máy in phim Sony 
Công nghệ in: in nhiệt
Kích thước 14” x 17” (354 x 430 mm) 
</t>
  </si>
  <si>
    <t>G275</t>
  </si>
  <si>
    <t>Phim khô SD-Q 14 x 17"</t>
  </si>
  <si>
    <t xml:space="preserve">Phim khô Laser cỡ 14x17 inch;. Được thiết kế các lớp đệm từ vùng mật độ thấp đến vùng mật độ cao; sử dụng cho máy in phim khô laser Konica. 
</t>
  </si>
  <si>
    <t>G276</t>
  </si>
  <si>
    <t>Drystar DT 5.000IB 8x10in, 20x25cm</t>
  </si>
  <si>
    <t>G277</t>
  </si>
  <si>
    <t>Phim X-quang UPT-510BL (cỡ 8" x 10")</t>
  </si>
  <si>
    <t xml:space="preserve">Phim XQ kỹ thuật số sử dụng cho Máy in phim Sony 
Công nghệ in: in nhiệt
Kích thước 8” x 10” (202 x 253 mm) </t>
  </si>
  <si>
    <t>G278</t>
  </si>
  <si>
    <t>Phim khô SD-Q 8 x 10"</t>
  </si>
  <si>
    <t xml:space="preserve">Phim khô Laser cỡ 8x10 inch;. Được thiết kế các lớp đệm từ vùng mật độ thấp đến vùng mật độ cao; sử dụng cho máy in phim khô laser Konica. </t>
  </si>
  <si>
    <t>G279</t>
  </si>
  <si>
    <t xml:space="preserve">Phim khô laser Trimax TXE cỡ 8x10" (20x25cm) </t>
  </si>
  <si>
    <t xml:space="preserve">Phim khô laser  dùng cho máy in phim khô Laser Trimax  - Nền xanh, Polyester độ dầy 7 Mil .- Nạp phim ánh sáng ban ngày 
- Độ phân giải cao. 
</t>
  </si>
  <si>
    <t>Carestream Health - Mỹ</t>
  </si>
  <si>
    <t>G280</t>
  </si>
  <si>
    <t xml:space="preserve">Phim khô laser Trimax TXE cỡ 10x12" (25x30cm) </t>
  </si>
  <si>
    <t xml:space="preserve">Phim khô laser dùng cho máy in phim khô Laser Trimax 
- Nền xanh, Polyester độ dầy 7 Mil .
-  Nạp phim ánh sáng ban ngày
- Độ phân giải cao.  - Mật độ phim in ra Dmax: 3,00±0,10; Dmin: ≤0,25  
</t>
  </si>
  <si>
    <t>G281</t>
  </si>
  <si>
    <t xml:space="preserve">Phim khô laser Trimax TXE cỡ 14x17" (35x43cm) </t>
  </si>
  <si>
    <t xml:space="preserve">Phim khô laser dùng cho máy in phim khô Laser Trimax         - Nền xanh, Polyester độ dầy 7 Mil .
-  Nạp phim ánh sáng ban ngày
- Độ phân giải cao. 
</t>
  </si>
  <si>
    <t>G284</t>
  </si>
  <si>
    <t>Capiox RX</t>
  </si>
  <si>
    <t xml:space="preserve">Phổi nhân tạo phủ lớp tương thích sinh học dành cho bệnh nhân dưới 4kg
1. Thể tích dịch mồi: 31ml
2. Diện tích màng lọc: 0.22m2
3. Lưu lượng máu tối đa: 700ml/phút
4. Diện tích phần trao đổi nhiệt: 0.03m2
5. Thể tích bình chứa: 500ml
6. Thể tích bình chứa tối thiểu để hoạt động: 10ml 
</t>
  </si>
  <si>
    <t>G285</t>
  </si>
  <si>
    <t>Capiox FX</t>
  </si>
  <si>
    <t xml:space="preserve"> Phổi nhân tạo phủ lớp tương thích sinh học
1. Thể tích dịch mồi: 87ml
2. Diện tích màng lọc: 0.61m2
3. Lưu lượng máu tối đa: 2500ml/phút
4. Diện tích phần trao đổi nhiệt: 0.06m2
5. Thể tích bình chứa: 1500ml
6. Thể tích bình chứa tối thiểu để hoạt động: 30ml 
</t>
  </si>
  <si>
    <t>G286</t>
  </si>
  <si>
    <t>Bearing™ nsPVA Embolization Particles</t>
  </si>
  <si>
    <t>1.Hạt nhựa PVA làm từ chất liệu Poly Vinyl Alcohol 
2.Với nhiều kích cỡ khác nhau hạt PVA có thể dùng trong cả mạch lớn lẫn mạch nhỏ.
3. PVA được khử trùng trong các lọ.
4. Các loại hạt PVA đã được sàng lọc và phân loại.
5. Phạm vi kích cỡ hạt PVA từ 90µ đến 2800µ.
6. Thể tích mỗi lọ: 1mL</t>
  </si>
  <si>
    <t>G287</t>
  </si>
  <si>
    <t>Rivage, Mirabeau II, Loews</t>
  </si>
  <si>
    <t>Catheter có tính cứng vừa đủ, thuận tiện trong việc sử dụng trong nhiều mục tiêu điều trị khác nhau như thả coil, đặt hạt nhựa, dẫn vật liệu tắc mạch trong kĩ thuật TOCE........
1. Thiết kế độc đáo, dễ kiểm soát và khả năng chống xoắn tốt. Chất liệu bền, mặt dụng cụ nhẵn, trơn, bền ở nhiệt độ cơ thể, thành ống mỏng.
2. Kích cỡ 2.5 và 2.8Fr giúp vi ống thông có thể đi vào các đoạn mạch nhỏ, ngoằn ngoèo mà vẫn đạt được sự chắc chắn cần thiết
4. Chiều dài: 100, 110, 135, 150 cm
5. Dùng được với guide wire 0.014, 0.018, 0.021 inch.
6. Đầu ống nối ngoài  giảm thiểu tối đa nguy cơ đầu ống nối bị biến dạng, có phủ một lớp ái nước.
7. Tương thích với ống thông với đường kính trong .035 và .038
8. Vi ống thông có tư 1 đến 2 marker trên thân ống, giúp người sử dụng theo dõi đường đi chích xác hơn.
9. Áp lực tối đa lên đến 1200 PSI</t>
  </si>
  <si>
    <t>Create Medics/ Nhật Bản</t>
  </si>
  <si>
    <t>G288</t>
  </si>
  <si>
    <t xml:space="preserve">Phủ hydrophilic trơn láng; cản quang vượt trội ;tăng cường khả năng thao tác nhờ hỗn hợp Ni-Ti ở lõi.
Tráng lớp ái nước 
Hình dạng: Gập góc hoặc thẳng. Chiều dài: 150-260cm. </t>
  </si>
  <si>
    <t>G289</t>
  </si>
  <si>
    <t>DC Bead</t>
  </si>
  <si>
    <t>Dạng hydrogel microphere sản xuất từ Polyvinyl alcohol.
- Cho phép hòa trộn cùng Doxorubicin hoặc Irinotecan trong điều trị ung thư biểu mô gan nguyên phát.
- Có nhiều kích thước khác nhau, có kích thước hạt 100µm - 300µm; 300µm - 500µm; 500µm - 700µm. Mỗi lọ 2ml</t>
  </si>
  <si>
    <t>Biocompatible/ Anh</t>
  </si>
  <si>
    <t>Hộp</t>
  </si>
  <si>
    <t>G290</t>
  </si>
  <si>
    <t>Quả lọc dịch Diasafe plus</t>
  </si>
  <si>
    <t xml:space="preserve">Endotoxins &lt; 0.03 IU/ml
- Chất liệu màng: Fresenius polysulfone
- Diện tích màng (m2): 2.2 
- Chất liệu vỏ: Polypropylene
- Chất liệu đầu quả lọc: Polyurethane
- Độ thanh lọc: 5ml/phút 
</t>
  </si>
  <si>
    <t>Fresenius Medical care/ Đức</t>
  </si>
  <si>
    <t xml:space="preserve">Quả </t>
  </si>
  <si>
    <t>G291</t>
  </si>
  <si>
    <t>Quả lọc thận nhân tạo Renak PS 1.3W</t>
  </si>
  <si>
    <t>Hệ số siêu lọc (UFR) = 67 ml/mmHg/hr.  
- Độ thanh thải (lưu lượng máu 200 ml/phút):
+ Urea: 194 ml/phút. 
+ Creatinine: 182 ml/ phút. 
+ Phosphate: 177 ml/ phút. 
+ Vitamin B12: 134 ml/ phút.
+ Inulin: 89 ml/ phút.
- Độ thanh thải (lưu lượng máu 300 ml/phút):
+ Urea: 245 ml/phút. 
+ Creatinine: 216 ml/ phút. 
+ Phosphate: 212 ml/ phút.
+ Vitamin B12: 136 ml/ phút. 
- Diện tích màng = 1,3 m2
- Quả lọc thận sợi rỗng.
- Chất liệu màng: Polysulfone.
-Áp lực xuyên màng 500 mmHg.
- Thể tích mồi = 78ml.
- Phương pháp tiệt trùng: AutoClave.
- Vật liệu các bộ phận khác: 
+Chất liệu vỏ lọc: Polycarbonate.
+Chất liệu đầu quả lọc: Polyurethane.
- Tương thích với các chủng loại thiết bị lọc thận nhân tạo.
- Quả lọc dạng ướt</t>
  </si>
  <si>
    <t>Kawasumi/ Nhật Bản</t>
  </si>
  <si>
    <t>Quả</t>
  </si>
  <si>
    <t>G292</t>
  </si>
  <si>
    <t>Quả lọc máu High Flux: Polypure 16H</t>
  </si>
  <si>
    <t xml:space="preserve">* Hệ số siêu lọc: 55
* Độ thanh thải (lưu lượng máu = 200mL/ph)
- Urea: 192
- Creatinine: 180
- Phosphate: 177
- Vitamin B12: 135
- Insulin: 110
* Độ thanh thải (Lưu lượng máu = 300mL/ph)
- Urea: 248
- Creatinine: 225
- Phosphate: 220
- Vitamin B12: 155 </t>
  </si>
  <si>
    <t>Allmed Medical/Đức</t>
  </si>
  <si>
    <t>G293</t>
  </si>
  <si>
    <t>Quả lọc thận RENAK CTA 1500</t>
  </si>
  <si>
    <t xml:space="preserve">Hệ số siêu lọc UFR từ 25-32ml/h/mmHg. 
- Độ thanh giải (lưu lượng máu 200 ml/ phút):
+ Ure: 190ml/phút
+ Creatinine: 180 ml/ phút
+ Phosphate: 174ml/ phút
+ Vitamin B12: 141 ml/ phút
- Độ thanh giải(lưu lượng máu 300 ml/ phút):
+ Ure: 251ml/phút
+ Creatinine: 229 ml/ phút
+ Phosphate: 217ml/ phút
+ Vitamin B12: 164 ml/ phút
- Độ thanh giải(lưu lượng máu 400 ml/ phút):
+ Ure: 289ml/phút
+ Creatinine: 258 ml/ phút
+ Phosphate: 243ml/ phút
+ Vitamin B12: 178 ml/ phút
- Diện tích màng từ 1.5m2
- Hệ số sàn Albumin 0.0007ml/h/mmHg
- Chất liệu màng:Cellulose Tri Acetat
- Chiều dài hiệu quả: 240mm
- Thể tích mồi: 90ml
- Áp lực xuyên màng 500 mmHg
- Tiệt trùng bằng tia Gama </t>
  </si>
  <si>
    <t>Kawasumi/ Thái Lan</t>
  </si>
  <si>
    <t>G294</t>
  </si>
  <si>
    <t>Capiox Hemoconcentrator</t>
  </si>
  <si>
    <t xml:space="preserve">Chất liệu màng : Polysulfone
Diện tích màng lọc : 0,5m2; 1,1 m2
Lưu lượng : 100-500ml/phút 
Thể tích mồi máu : 35ml; 70ml
Áp lực xuyên màng tối đa : 500mmHg </t>
  </si>
  <si>
    <t>G295</t>
  </si>
  <si>
    <t>Bộ quả lọc máu liên tục Prismaflex M100</t>
  </si>
  <si>
    <t xml:space="preserve">Bộ quả lọc máu liên tục kèm dây máu:
Trọng lượng: 800g
Kích thước: 27 x 22 x 9 cm
Lượng máu trong bộ lọc ± 10 %: 152 ml
Trọng lượng bệnh nhân tối thiểu: 30kg
* Chất liệu:
- Sợi lọc: Acrylonitrile và Sodium Methallyl Sulfonate Copolymer
- Vỏ và đầu quả lọc: Polycarbonate (PC)
- Vách đầu quả lọc: Polyurethane (PU)
* Diện tích màng hiệu dụng: 0,9 m2
Đường kính trong của sợi lọc khi ướt: 240 µm
Độ dày thành sợi lọc: 50 µm
* Thể tích máu mồi: 66ml
* TMP tối đa (mmHg/kPa): 450/60
Áp lực máu tối đa (mmHg/kPa): 500/66.6
Tốc độ máu tối thiểu: 75ml/ phút </t>
  </si>
  <si>
    <t>Gambro Baxter/Pháp</t>
  </si>
  <si>
    <t>G296</t>
  </si>
  <si>
    <t>Bộ quả lọc máu liên tục Prismaflex M60</t>
  </si>
  <si>
    <t xml:space="preserve">Bộ quả lọc máu liên tục kèm dây máu:
Trọng lượng: 780g
Kích thước: 27 x 22 x 9 cm
Lượng máu trong bộ lọc ± 10 %: 93 ml
Trọng lượng bệnh nhân tối thiểu: 11kg
* Chất liệu:
- Sợi lọc: Acrylonitrile và Sodium Methallyl Sulfonate Copolymer
- Vỏ và đầu quả lọc: Polycarbonate (PC)
- Vách đầu quả lọc: Polyurethane (PU)
* Diện tích màng hiệu dụng: 0,6 m2
Đường kính trong của sợi lọc khi ướt: 240 µm
Độ dày thành sợi lọc: 50 µm
* Thể tích máu mồi: 42ml
* TMP tối đa (mmHg/kPa): 450/60
Áp lực máu tối đa (mmHg/kPa): 500/66.6
Tốc độ máu tối thiểu: 50ml/ phút 
</t>
  </si>
  <si>
    <t>G297</t>
  </si>
  <si>
    <t xml:space="preserve">Quả lọc thận nhân tạo SUREFLUX -  130 E </t>
  </si>
  <si>
    <t xml:space="preserve">Quả lọc khô
Chất liệu màng lọc:Cellulose Triacetate
Chất liệu vỏ/ nắp quả lọc: Polycarbonate
Chất liệu đầu quả lọc: Polyurethane 
Tiệt trùng : Bằng tia Gamma
Diện tích bề mặt: 1.3 m²
Hệ số siêu lọc (KUF) : 1780ml/hr/100mmHg
Chiều dài hiệu quả: 216 mm
Đường kính trong: 200 µm
Chiều dày màng lọc: 15 µm
Thể tích mồi: 75 ml
Hệ số thanh thải:
Urea: 188(ml/phút)
Creatinine:176(ml/phút)
Phosphate: 164(ml/phút)
Vitamin B12: 112(ml/phút)
Myoglobin: 23 (ml/phút) </t>
  </si>
  <si>
    <t>Nipro Corporation/ Nhật Bản</t>
  </si>
  <si>
    <t>G298</t>
  </si>
  <si>
    <t>Quả lọc máu High Flux: Pro 19H</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</si>
  <si>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97 ml/h/mmHg
- Độ thanh thải (lưu lượng máu = 300mL/ph):
+ Urea: 280 ml/phút. 
+ Creatinine: 260 ml/ phút. 
+ Phosphate: 242 ml/ phút. 
+ Vitamin B12: 180 ml/ phút.
+ Inulin: 117 ml/phút.
+ Cytochrome C: 90 ml/phút
Urea (QB = 300 ml/phút): 1415
- Hệ số sàng (QB = 300 ml/phút; QF = 60 ml/phút): 
+ Inulin: 1.0 ml/phút.
+ β2-Microglobulin: 0.7 ml/phút.
+ Albumin: &lt; 0.001 ml/phút </t>
  </si>
  <si>
    <t>B.Braun/Đức</t>
  </si>
  <si>
    <t>G299</t>
  </si>
  <si>
    <t>Quả lọc máu Low Flux: Pro 19L</t>
  </si>
  <si>
    <t xml:space="preserve">- Diện tích bề mặt : 1,9 m2
- Thể tích chứa máu (ml): 117
- Tốc độ máu thích hợp (ml/phút): 200-500
- Tốc độ dịch tối đa (ml/phút): 800
- Áp lực giảm qua màng (QB = 300 ml/phút) mmHg: 72
- Tiệt trùng: Gamma không ôxy
- Nguyên liệu màng: α polysulfone Pro
- Hệ số siêu lọc (ml/h/mmHg): 17 ml/h/mmHg
- Độ thanh thải (lưu lượng máu = 300mL/ph):
+ Urea: 276 ml/phút. 
+ Creatinine: 254 ml/ phút. 
- Áp lực giảm qua màng (QB = 300 ml/phút) mmHg
+ Phosphate: 203 ml/ phút. 
+ Vitamin B12: 125 ml/ phút.
 Urea (QB = 300 ml/phút): 1292 
</t>
  </si>
  <si>
    <t>G301</t>
  </si>
  <si>
    <t>Quả lọc nhân tạo Platium M2XHPS</t>
  </si>
  <si>
    <t xml:space="preserve">* Hệ số siêu lọc Kuf: 12
* Độ thanh thải (lưu lượng máu = 200mL/ph)
- Urea: 191
- Creatinine: 178
- Phosphate: 160
- Vitamin B12: 107
* Độ thanh thải (lưu lượng máu = 300mL/ph)
- Urea: 254
- Creatinine: 225
- Phosphate: 194
- Vitamin B12: 120 </t>
  </si>
  <si>
    <t>Allmed/ Ai Cập</t>
  </si>
  <si>
    <t>G302</t>
  </si>
  <si>
    <t>Quả lọc thận nhân tạo Renak PS 1.6W</t>
  </si>
  <si>
    <t>"Hệ số siêu lọc (UFR) = 81 ml/mmHg/hr.
- Độ thanh thải (lưu lượng máu 200 ml/phút).
"Urea: 196 ml/phút.
+ Creatinine: 189 ml/phút.
+ Phosphate: 186 ml/phút.
+Vitamin B12: 145 ml/phút.  
- Diện tích màng = 1,6 m2
- Quả lọc thận sợi rỗng.
- Chất liệu màng: Polysulfone.
-Áp lực xuyên màng 500 mmHg.
- Thể tích mồi = 98ml.
- Phương pháp tiệt trùng: AutoClave.
- Vật liệu các bộ phận khác: 
+Chất liệu vỏ lọc: Polycarbonate.
+Chất liệu đầu quả lọc: Polyurethane.</t>
  </si>
  <si>
    <t>G303</t>
  </si>
  <si>
    <t>Quả lọc VitaPES160BF</t>
  </si>
  <si>
    <t xml:space="preserve">Chất liệu màng : Polyethersulfone  
Chất liệu vỏ quả: Polycarbonate/ Polyurethane
Hệ số siêu lọc là 19 
Diện tích màng 1,6 m2
Phương pháp tiệt trùng:bằng tia điện tử
Với tốc độ bơm máu : 200 ml/min thì hệ số lọc: Urea: 190, Creatinine: 178, Phosphate: 158, Vitamin B12: 113.Với tốc độ bơm máu 300ml/min thì hệ số lọc: Urea: 248, Creatinine: 225, Phosphate: 189,Vitamin B12: 125. Với tốc độ bơm máu : 400 ml/min thì hệ số lọc: Urea: 285, Creatinine: 251, Phosphate: 205,Vitamin B12: 132.  
</t>
  </si>
  <si>
    <t>Serumwerk
Bernburg AG- Đức</t>
  </si>
  <si>
    <t>G306</t>
  </si>
  <si>
    <t>Chất Nhuộm bao Mede Blu</t>
  </si>
  <si>
    <t xml:space="preserve">1 ml dung dịch trong xilanh vô trùng chứa 0,6mg Trypan Blue
- Là dung dịch vô trùng của Trypan blue, đẳng trương với pH từ 6,8 tới 7,4. Trypan Blue được sử dụng để nhuộm bao trước, giúp hỗ trợ kỹ thuật xé bao trong phẫu thuật đục thủy tinh thể, là dung dịch vô trùng không chí nhiệt tố. </t>
  </si>
  <si>
    <t>Ophthalmic Technology/ Ấn Độ</t>
  </si>
  <si>
    <t>G308</t>
  </si>
  <si>
    <t>Nhộng áo</t>
  </si>
  <si>
    <t xml:space="preserve">Chất hàn composite dạng đặc/ lỏng.  </t>
  </si>
  <si>
    <t>Vivadent/Áo</t>
  </si>
  <si>
    <t>Nhộng</t>
  </si>
  <si>
    <t>G309</t>
  </si>
  <si>
    <t>Đai silicone xốp  Model :92-50-5</t>
  </si>
  <si>
    <t xml:space="preserve">Đai silicone xốp các loại dùng trong phẫu thuật dịch kính, võng mạc.Hình oval , dài 80mm- 100mm;  </t>
  </si>
  <si>
    <t xml:space="preserve">D.O.R.C / Hà Lan </t>
  </si>
  <si>
    <t>G311</t>
  </si>
  <si>
    <t>Đầu laser nội nhãn bẻ góc
code: 11256</t>
  </si>
  <si>
    <t xml:space="preserve">Lưỡi dao làm bằng thép không gỉ, không gây chói. Lưỡi dao bẻ góc và có cạnh xiên lên trên. Tay cầm nhựa, thiết kế để cầm thoải mái. </t>
  </si>
  <si>
    <t>Iridex/ Mỹ</t>
  </si>
  <si>
    <t>G312</t>
  </si>
  <si>
    <t>Đầu lấy cao răng</t>
  </si>
  <si>
    <t>Đầu lấy cao răng.   Chất liệu thép không rỉ</t>
  </si>
  <si>
    <t>Nakanishi/ Nhật Bản</t>
  </si>
  <si>
    <t>G313</t>
  </si>
  <si>
    <t>Dầu Silicone. Model : Arciolane  5500</t>
  </si>
  <si>
    <t xml:space="preserve">Dầu silicon dùng trong phẫu thuật dịch kính, võng mạc.Trọng lượng phân tử thấp &lt; D9 hoặc 666.g.mole-1 : &lt; 150 ppm; 
Điện trở :&gt; 〖1.10〗^14ohm.cm
Độ chuyển động &lt; 0,1%
Trọng lượng phân tử thấp chứa D4-D9 : ≤ 10ppm; chỉ số khúc xạ : 1,86
Độ nhớt  : 5500 cSt
Độ biến động : &lt; 0,1%;   </t>
  </si>
  <si>
    <t xml:space="preserve">Arcadophta Sarl / Pháp </t>
  </si>
  <si>
    <t>G314</t>
  </si>
  <si>
    <t>Dịch nhầy Hydroxypropyl methylcellulose 2%,  Ống 2ml</t>
  </si>
  <si>
    <t xml:space="preserve">Chất liệu: Hydroxy Propyl Methyl Cellulose 20mg; NaCl: 6,40mg; KCl: 0,75mg. Dung tích 2ml. Có sẵn kim bơm chất nhầy.  
</t>
  </si>
  <si>
    <t>Ophtechnics/ Ấn Độ</t>
  </si>
  <si>
    <t>Ống</t>
  </si>
  <si>
    <t>G317</t>
  </si>
  <si>
    <t>Chất nhầy phẫu thuật Phaco: Duovisc</t>
  </si>
  <si>
    <t xml:space="preserve">Dịch nhầy mổ phaco bao gồm: 1 ống 0.4mL chứa 1% Sodium Hyaluronate, 1 ống 0.35mL chứa 3% Sodium Hyaluronate + 4% Sodium Chondroitin Sunfate.  </t>
  </si>
  <si>
    <t>Alcon/ Bỉ</t>
  </si>
  <si>
    <t>G318</t>
  </si>
  <si>
    <t>Fuji 2- 10g</t>
  </si>
  <si>
    <t xml:space="preserve">Chất trám Glass ionomer cement. 10g bột + 10 ml nước/Hộp 
</t>
  </si>
  <si>
    <t>GC/Nhật Bản</t>
  </si>
  <si>
    <t>G323</t>
  </si>
  <si>
    <t>Khí nở.
Model: Arceole Set Multidoes C3F8</t>
  </si>
  <si>
    <t xml:space="preserve">Dung tích 30 ml
- Vỏ bình  có hai buồng khí áp lực thấp xung quanh v
Công nghệ  nạp và làm đầy khí  đảm bảo khí tinh khiết trong bình;1 bình khí 30ml + 3 xylanh 50ml + 3 màng lọc khí / hộp </t>
  </si>
  <si>
    <t>G325</t>
  </si>
  <si>
    <t>Miếng cầm máu trong phẫu thuật tai
Code 22-60110</t>
  </si>
  <si>
    <t xml:space="preserve">Thành phần: Hydroxilated Poly-Vinyl Acetate.Kích thước: đường kính 1,2 cm; dài 2,4 cm. Khả năng thấm hút tốt: lên tới 21 lần trong lượng ban đầu khi ở trong chất lỏng. Nở phồng tròn đều. Giúp giữ thuốc kháng sinh tiếp xúc với vết mổ.  </t>
  </si>
  <si>
    <t>G326</t>
  </si>
  <si>
    <t>Băng phim trong 6cm x7cm - 1624W</t>
  </si>
  <si>
    <t xml:space="preserve">Lớp film Polyurethane trong suốt chống thấm nước, chống vi khuẩn và virus, dễ dàng theo dõi liên tục vùng tiêm và vùng cố định.
- Nền keo Acrylate, độ dính tốt, hạn chế kích ứng da và không sót keo khi tháo băng.
- Kích thước: 6 cm x 7 cm. </t>
  </si>
  <si>
    <t>3M/ Mỹ</t>
  </si>
  <si>
    <t>G327</t>
  </si>
  <si>
    <t xml:space="preserve">Chất liêu Composite, A1, A2, A3, A3.5, A4,B1, B2, B3, C2, D3 </t>
  </si>
  <si>
    <t>G328</t>
  </si>
  <si>
    <t>K-File</t>
  </si>
  <si>
    <t xml:space="preserve"> Chất liệu thép không rỉ.Có chiều dài 18,21,25,28,31mm các số 06,08,10,15,20,25,30,35,40…140. </t>
  </si>
  <si>
    <t>Mani Nhật Bản</t>
  </si>
  <si>
    <t>G329</t>
  </si>
  <si>
    <t>H-File</t>
  </si>
  <si>
    <t xml:space="preserve"> Chất liệu thép không rỉ.Có chiều dài 18,21,25,28,31mm các số 08,10,15,20,25,30,35,40... 140 </t>
  </si>
  <si>
    <t>G330</t>
  </si>
  <si>
    <t>Dây  silicon . Model : 21-R7002</t>
  </si>
  <si>
    <t xml:space="preserve">Chất liệu: Silicon </t>
  </si>
  <si>
    <t>Rumex Instruments , Ltd / Nga</t>
  </si>
  <si>
    <t>G331</t>
  </si>
  <si>
    <t>Short Barbed Broaches ( châm gai)</t>
  </si>
  <si>
    <t>Có các màu trắng,vàng,đỏ,xanh dương,xanh lá cây,đen tương ứng với các số 01,02,03,04,05,06  . Chất liệu thép không rỉ</t>
  </si>
  <si>
    <t>G332</t>
  </si>
  <si>
    <t xml:space="preserve"> Chất liệu thép không rỉ. Trâm gai lấy tủy. 10 cái/ vỉ </t>
  </si>
  <si>
    <t>Vỉ</t>
  </si>
  <si>
    <t>G333</t>
  </si>
  <si>
    <t>Smooth Broaches ( châm trơn)</t>
  </si>
  <si>
    <t xml:space="preserve"> Chất liệu thép không rỉ.Có các số 000,00,0,1,2,3.  </t>
  </si>
  <si>
    <t>G334</t>
  </si>
  <si>
    <t>Bộ cắt trĩ  Longo chuyên dụng, mã HEM3335</t>
  </si>
  <si>
    <t xml:space="preserve">Dụng cụ cắt trĩ đường kính tròn 33mm, chiều cao ghim dập 3,5mm, chiều cao ghim dập xuống là 1,5mm, có chứa 32 ghim. </t>
  </si>
  <si>
    <t>Medtronic (Covidien) Mỹ</t>
  </si>
  <si>
    <t>G335</t>
  </si>
  <si>
    <t xml:space="preserve">Dụng cụ cắt nối tự động sử dụng trong kỹ thuật Longo 33mm </t>
  </si>
  <si>
    <t xml:space="preserve">"- Đường kính ngoài 33mm, đường kính trong 25 mm, chứa 32 ghim cao 4,2 mm, rộng 4mm, đường kính ghim 0,3mm. Kích thước mô (chiều cao ghim đóng) từ 0,75-1,5mm. </t>
  </si>
  <si>
    <t>Grena/ Anh Quốc</t>
  </si>
  <si>
    <t>G336</t>
  </si>
  <si>
    <t>Thiết bị cắt trĩ sử dụng 01 lần bằng phương pháp Longo</t>
  </si>
  <si>
    <t xml:space="preserve">Tiệt trùng, sử dụng 1 lần, đường kính ngoài 32mm (cỡ 32), 33mm (cỡ 33), 34mm (cỡ 34), đường kính trong 24.7mm (cỡ 32), 24,2mm (cỡ 33), 26.2 (cỡ 34),  có 30 ghim (cỡ 32, 34), 32 ghim (cỡ 33), chiều cao ghim 3.8mm, thích hợp với chiều dày mô 0,75 - 1,5 mm,  chất liệu ghim Titanium. </t>
  </si>
  <si>
    <t>HAIDA / TRUNG QUỐC</t>
  </si>
  <si>
    <t>G337</t>
  </si>
  <si>
    <t>Lưới điều trị thoát vị polypropylene 15 x15 cm</t>
  </si>
  <si>
    <t>Kích thước:15x15cm
chất liệu: Sợi Monofilament Polypropylene, 
độ dày 0.5mm, 
kích thước lỗ: 0.7mm,
 khối lượng: 57gsm,
 chịu được áp lực và kháng lực cao,
 không dính, trong suốt, mềm mại.</t>
  </si>
  <si>
    <t>Duzey/ Thổ Nhĩ Kỳ</t>
  </si>
  <si>
    <t>G338</t>
  </si>
  <si>
    <t>Lưới điều trị thoát vị polypropylene 7,5x15 cm</t>
  </si>
  <si>
    <t>Kích thước:7.5x15cm
chất liệu: Sợi Monofilament Polypropylene, 
độ dày 0.5mm, 
kích thước lỗ: 0.7mm,
 khối lượng: 57gsm,
 chịu được áp lực và kháng lực cao,
 không dính, trong suốt, mềm mại.</t>
  </si>
  <si>
    <t>G339</t>
  </si>
  <si>
    <t>Mảnh ghép thoát vị bẹn vá thành bụng 6x11cm</t>
  </si>
  <si>
    <t xml:space="preserve">Miếng lưới vá thoát vị bẹn, thành bụng cỡ 6x11cm..Đường kính ngoài 33mm, đường kính trong 25 mm, chứa 32 ghim cao 4,2 mm, rộng 4mm, đường kính ghim 0,3mm. Kích thước mô (chiều cao ghim đóng) từ 0,75-1,5mm.- Nguyên liệu: Polypropylene
- Đường kính sợi: 0,15mm; Trọng lượng: 60g/m2; Độ dày miếng vá: 0,55mm. Kích thước lỗ từ 0,1-1,1mm
- Độ bền Walewise: 230N, Độ bền Coursewise: 230N
- Độ dãn Walewise: 70%, Độ giãn Coursewise: 90% 
</t>
  </si>
  <si>
    <t>G340</t>
  </si>
  <si>
    <t>Lưới điều trị thoát vị, kích thước 10 x 15 cm</t>
  </si>
  <si>
    <t xml:space="preserve">Miếng lưới vá thoát vị bẹn, thành bụng cỡ 10x15cm.         - Nguyên liệu: Polypropylene
- Đường kính sợi: 0,15mm; Trọng lượng: 60g/m2; Độ dày miếng vá: 0,55mm. Kích thước lỗ từ 0,1-1,1mm
- Độ bền Walewise: 230N, Độ bền Coursewise: 230N
- Độ dãn Walewise: 70%, Độ giãn Coursewise: 90% 
</t>
  </si>
  <si>
    <t>G341</t>
  </si>
  <si>
    <t xml:space="preserve">* Chất liệu: Sợi Monofilament Polypropylene 100% không tiêu, kích cỡ: 15cm x15cm; độ dày 0.3mm-0.6mm, kích thước lỗ: 1.2mm-2.5mm, chịu được áp lực và kháng lực cao, không dính, trong suốt, mềm mại.  </t>
  </si>
  <si>
    <t>G390</t>
  </si>
  <si>
    <t>Đinh đóng xương nội tủy kít ne đường kính các loại</t>
  </si>
  <si>
    <t xml:space="preserve"> + Thép không rỉ
 + Dài 310mm, một đầu vát nhọn , đk 1.2/1.4/1.5/1.6/1.8/2.0/2.2/2.4mm </t>
  </si>
  <si>
    <t>OrthoSelect GmbH/ Đức</t>
  </si>
  <si>
    <t>G392</t>
  </si>
  <si>
    <t>Thanh nâng ngực các cỡ</t>
  </si>
  <si>
    <t>Chất liệu titan,dùng trong lõm ngực bẩm sinh,ngực gà ,nhiều kích thước khác nhau từ 7inch đến 17inch</t>
  </si>
  <si>
    <t>Biomet-Mỹ</t>
  </si>
  <si>
    <t>G393</t>
  </si>
  <si>
    <t>Capiox Arterial Filter</t>
  </si>
  <si>
    <t>Chất liệu : Polyester
Diện tích lỗ lọc : 32 micron
Lưu lượng tối đa  : 2,5l/phút
Thể tích mồi máu : 40ml</t>
  </si>
  <si>
    <t>G394</t>
  </si>
  <si>
    <t>Chỉ thị nhiệt hấp ướt 1322-24mm</t>
  </si>
  <si>
    <t xml:space="preserve">Băng hấp ướt, KT 24 mmx5.5m </t>
  </si>
  <si>
    <t>3M/ Canada</t>
  </si>
  <si>
    <t>G395</t>
  </si>
  <si>
    <t>Bộ gây tê ngoài màng cứng Minipack System1 18G đầy đủ phụ kiện đi kèm catheter polyether 915mm</t>
  </si>
  <si>
    <t xml:space="preserve">Bộ gây tê ngoài màng cứng có đầy đủ kim, 
catheter, lọc, đầu dẫn, syringe 100/391/118.
* Kim đầu cong thoải 18G dài 80mm, cánh lớn màu xanh chắc chắn, dễ cầm khi chọc.
* Catheter dài 915mm được làm từ nguyên liệu Polyether mềm an toàn, đầu cuối catheter đóng được đánh dấu màu xanh giúp nhận biết chắc chắn catheter đã được rút hoàn toàn khỏi người bệnh nhân, có 3 lỗ xa nhau giúp thuốc lan đều ra xung quanh, có đường cản quang ngầm 
* Đầu nối catheter rất chắc chắn khi đóng nghe được tiếng, hình chữ nhật và dẹp màu vàng
* Lọc phẳng 0.2µm hydrophilic, lọc 2 chiều, khóa male và female luer lock, sử dụng tới 96h
* Bơm tiêm giảm kháng lực LOR 10ml </t>
  </si>
  <si>
    <t>Smiths/
Mexico</t>
  </si>
  <si>
    <t>G396</t>
  </si>
  <si>
    <t>Bộ gây tê ngoài màng cứng, kim đầu cong: Perifix One 451 Complete set</t>
  </si>
  <si>
    <t>Kim đầu cong 18G dài 3 ¼”
Có bơm giảm kháng lực giúp xác định khoang màng cứng. 
Catheter hai lớp chất liệu: polyamid và polyurethan, thiết kế đầu catheter thuôn nhỏ dần, có 6 lỗ thoát thuốc và 3 đường cản quang ngầm.
Đầu nối catheter dạng nắp bật.
Màng lọc với kích thước lỗ lọc 0.2 micron, có miếng dán cố định bộ lọc.
Bơm tiêm 20ml, bơm tiêm 3ml và kim tiêm đi kèm.</t>
  </si>
  <si>
    <t>G397</t>
  </si>
  <si>
    <t xml:space="preserve">Clip Polyme kẹp mạch máu, </t>
  </si>
  <si>
    <t xml:space="preserve">Clip mạch máu polymer các cỡ:
Cỡ M (màu xanh da trời - blue): Kích thước: 2mm*4mm.
Cỡ ML (màu xanh lá cây - green): Kích thước: 3mm*8mm.
Cỡ L (màu tím - violet): Kích thước: 7mm*10mm.
Cỡ XL (màu vàng - gold): Kích thước: 9mm*12mm.
- Kẹp làm từ chất liệu polymer, màu xanh lá cây
- Cấu trúc bên trong chắc chắn sau khi kẹp (đã được cấp bản quyền). 
- Thích hợp với kìm mang kẹp hiện có. Hệ thống kẹp an toàn. Chống trượt và rạn vỡ </t>
  </si>
  <si>
    <t>G398</t>
  </si>
  <si>
    <t xml:space="preserve">1- Dùng trong phẫu thuật kẹp mạch máu thay thế buộc chỉ trong một số trường hợp, rút ngắn thời gian phẫu thuật.
2- Kẹp mạch máu trước khi cắt rời mạch máu.
3- Nguyên liệu: Titanium </t>
  </si>
  <si>
    <t>G399</t>
  </si>
  <si>
    <t>Dẫn lưu dịch não tủy trong loại tự điều chỉnh áp lực</t>
  </si>
  <si>
    <t xml:space="preserve">Dẫn lưu dịch não tủy từ não thất xuống ổ bụng, có van tự động đáp ứng các mức áp lực khác nhau từ rất thấp đến rất cao , không cần sử dụng dụng cụ điều chỉnh bên ngoài, chất liệu Silicone và Polypropylene </t>
  </si>
  <si>
    <t>Integra-Pháp</t>
  </si>
  <si>
    <t>G400</t>
  </si>
  <si>
    <t>Đầu đo áp lực động mạch xâm lấn 1 đường Artline tiêu chuẩn FDA (mã AF-T0002)</t>
  </si>
  <si>
    <t xml:space="preserve">Áp lực từ 50-300mmHg. Nhiệt độ từ 15-40 độ C. Dấu hiệu trở kháng 300+/- 5%. Sai số +/- 1mmHg trong 8 giờ </t>
  </si>
  <si>
    <t>G401</t>
  </si>
  <si>
    <t>Điện cực tim</t>
  </si>
  <si>
    <t xml:space="preserve">Điện cực đo tim nền xốp.
* Thiết kế hình chữ nhật nền xốp, mềm mại.
* Nút điện cực bằng vật liệu thép không gỉ, dẫn truyền tín hiệu tốt.
* Gel dính keo Acrylate, có độ dính tốt.
* Dùng trong đo điện tim chẩn đoán hoặc theo dõi liên tục.
* Kích thước 3,7cm x 3,3cm. </t>
  </si>
  <si>
    <t>Farum - Ba Lan</t>
  </si>
  <si>
    <t>G403</t>
  </si>
  <si>
    <t>Giấy điện tim 6 cần</t>
  </si>
  <si>
    <t>Kích thước 110mm*140mm*200sheets, chất liệu bằng giấy in nhiệt</t>
  </si>
  <si>
    <t>G404</t>
  </si>
  <si>
    <t>Giấy in kết quả nội soi màu UPC-21S</t>
  </si>
  <si>
    <t>Kích thước 90mm*100cm,  chất liệu giấy trắng ảnh, ( 3 tập*80 tờ, 3 băng mực)/Hộp</t>
  </si>
  <si>
    <t>G405</t>
  </si>
  <si>
    <t>Giấy in kết quả nội soi màu UPC-21L</t>
  </si>
  <si>
    <t>Dùng cho các dòng máy in Sony; chất liệu giấy trắng ảnh, ( 4 tập*50 tờ, 4 băng mực)/Hộp.  Kích thước 144 x 100mm</t>
  </si>
  <si>
    <t>G406</t>
  </si>
  <si>
    <t>Dùng cho các dòng máy in Sony; chất liệu giấy trắng ảnh, ( 3tập*80 tờ, 03 băng mực)/Hộp.  Kích thước 90 x 100mm</t>
  </si>
  <si>
    <t>G407</t>
  </si>
  <si>
    <t xml:space="preserve">Giấy in máy Monitor </t>
  </si>
  <si>
    <t>Kích thước 500mm*100m*300sheets, chất liệu bằng giấy in nhiệt và có 1 mặt được in dòng kẻ sẵn đếm nhịp điện tim</t>
  </si>
  <si>
    <t>G408</t>
  </si>
  <si>
    <t>Giấy in nhiệt</t>
  </si>
  <si>
    <t>Kích thước 50 x 3000 x 12mm, chất liệu bằng giấy trắng in nhiệt  cho máy điện giải Ilyte</t>
  </si>
  <si>
    <t>G409</t>
  </si>
  <si>
    <t>Giấy in siêu âm 110x20</t>
  </si>
  <si>
    <t>- Dùng cho các dòng máy in của hãng Sony 
- Dung lượng: 215 bản in cho mỗi cuộn.
- Kích thước 110 mm × 20 m</t>
  </si>
  <si>
    <t>Telepayper/ Malaysia</t>
  </si>
  <si>
    <t>G410</t>
  </si>
  <si>
    <t>Giấy lưu huyết não</t>
  </si>
  <si>
    <t>Kích thước giấy A4 dạng cuộn chất liệu bằng giấy in nhiệt và có 1 mặt được in dòng kẻ sẵn đếm nhịp điện điện não đồ</t>
  </si>
  <si>
    <t>G411</t>
  </si>
  <si>
    <t>Lamen kính</t>
  </si>
  <si>
    <t xml:space="preserve">Bằng Thủy tinh đặc biệt tiêu chuẩn , dùng để soi bệnh phẩm qua kính hiển vi, không xước, không mốc truyền quang trung tính. Kích thước 22x40mm;  24x50mm  </t>
  </si>
  <si>
    <t>Jiangsu Huida, TQ</t>
  </si>
  <si>
    <t>G412</t>
  </si>
  <si>
    <t xml:space="preserve">Pass điện não </t>
  </si>
  <si>
    <t>Là chất lỏng dạng gel, dùng để tiếp xúc bệnh nhân qua điện cực của mấy điện não</t>
  </si>
  <si>
    <t>Spes Medica/Ý</t>
  </si>
  <si>
    <t>Pass</t>
  </si>
  <si>
    <t>G413</t>
  </si>
  <si>
    <t>E.O.S DEV
E.O.S. FIX</t>
  </si>
  <si>
    <t xml:space="preserve">Bao gồm:
1. Hóa chất rửa phim hãm hình:
Đóng gói: chai A (5 lít) + chai B (1.25 lít) 
Tỷ lệ nạp đầy lại: 300-600ml/m2
Một thùng pha được 2 x 25 lít (2 x 6,6 gal) thuốc hãm hình
2. Hóa chất rửa phim hiện hình:
Đóng gói: chai A (5 lít) + chai B (0.25 lít) + chai C (0.5 lít)
Tỷ lệ nạp đầy lại: 300-600ml/m2
Một thùng pha được 2 x 20 lít (2 x 5,28 gal) thuốc hiện hình </t>
  </si>
  <si>
    <t>G415</t>
  </si>
  <si>
    <t>Đầu típ  có lọc 200µl vô trùng (Filter Tips 200µl)</t>
  </si>
  <si>
    <t xml:space="preserve">Đầu típ có lọc 200µl
- Vật liệu: Polypropylene, màu trắng, đóng rack
- Đạt tiêu chuẩn ISO 9001
- Tiệt trùng, , không chứa nội độc tố gây sốt
- Không bám dính hóa chất khi hút
- Loại nhựa trong, có vạch chia thể tích, thể tích hút từ 1-200 µl </t>
  </si>
  <si>
    <t>G419</t>
  </si>
  <si>
    <t>Đầu típ có lọc 10µl</t>
  </si>
  <si>
    <t xml:space="preserve">Filter tip 10ul
-Vật liệu: Polypropylene
- Tiệt trùng, 
- Không bám dính hóa chất khi hút
- Loại nhựa trong, có vạch chia thể tích, thể tích hút từ 0.1-10 µl </t>
  </si>
  <si>
    <t>Corning-Mỹ</t>
  </si>
  <si>
    <t>G420</t>
  </si>
  <si>
    <t>Đầu típ có lọc 20µl</t>
  </si>
  <si>
    <t xml:space="preserve">Filter tip 20ul
- Vật liệu: Polypropylene
-Đầu côn có lọc, thể tích 20ul.
Phù hợp với các loại pipet man thông dụng 
Đầu típ có độ bám dính thấp, 
- Không chứa độc tố gây sốt, nội độc tố
- Đã khử trùng </t>
  </si>
  <si>
    <t>G421</t>
  </si>
  <si>
    <t>Đĩa Petri vuông</t>
  </si>
  <si>
    <t>KT 12 x 12 x 1,5cm, Vật liệu: Polypropylene,</t>
  </si>
  <si>
    <t>Biosigma/ Ý</t>
  </si>
  <si>
    <t>G422</t>
  </si>
  <si>
    <t>Ống nghiệm máu chân không Citrate 3.2% 1.8ml</t>
  </si>
  <si>
    <t>- Ống nghiệm nhựa 2 lớp với nhựa PET bên ngoài và nhựa PP bên trong. Kích thước 13*75mm. Ống nghiệm đã được hút chân không với thể tích mẫu là 1.8 ml
- Hóa chất bên trong là Trisodium Citrate 0.109 mol/L 
- Nắp đậy ống nghiệm: nắp nhựa màu xanh dương bọc cao su. Màu nắp thay đổi tùy theo nhu cầu.</t>
  </si>
  <si>
    <t>Henso Medical (Hangzhou), TQ</t>
  </si>
  <si>
    <t>G423</t>
  </si>
  <si>
    <t>Ống nghiệm máu chân không EDTA K3 4ml</t>
  </si>
  <si>
    <t>"- Ống nghiệm nhựa PET. Kích thước 13*75 mm. Ống nghiệm đã được hút chân không với thể tích mẫu đến 4.0 ml.
- Hóa chất bên trong là Ethylenediaminetetra Acid Dipotasium (EDTA
- Nắp đậy ống nghiệm: nắp nhựa màu tím bọc cao su. Màu nắp thay đổi tùy theo nhu cầu.</t>
  </si>
  <si>
    <t>G424</t>
  </si>
  <si>
    <t>Ống nghiệm máu chân không Heparin  4ml</t>
  </si>
  <si>
    <t>- Ống nghiệm nhựa PET. Kích thước 13*75 mm. Ống nghiệm đã được hút chân không với thể tích mẫu đến 4.0 ml.
- Hóa chất bên trong là chất kháng đông Heparine Lithium.
- Nắp đậy ống nghiệm: nắp nhựa màu xanh lá bọc cao su. Màu nắp thay đổi tùy theo nhu cầu.</t>
  </si>
  <si>
    <t>G425</t>
  </si>
  <si>
    <t>Ống nghiệm máu chân không Serum  4ml</t>
  </si>
  <si>
    <t>- Ống nghiệm nhựa PET. Kích thước 13*75 mm. Ống nghiệm đã được hút chân không với thể tích mẫu đến 4.0 ml.
- Bên trong được tráng hóa chất giúp tiến trình đông máu diễn ra nhanh hơn.
- Nắp đậy ống nghiệm: nắp nhựa màu đỏ bọc cao su. Màu nắp có thể thay đổi tùy theo nhu cầu.</t>
  </si>
  <si>
    <t>G426</t>
  </si>
  <si>
    <t>Ống ly tâm 1,7ml</t>
  </si>
  <si>
    <t>Ống ly tâm 1,7ml
- Vật liệu: Polypropylene, không tiệt trùng, màu tự nhiên, có nắp
- Thể tích: 1,5-1,7ml, đáy nhọn
- Không chứa DNAse/RNAse, DNA người, có thể hấp được.
- Lực ly tâm: 17,000xg,  có vạch chia, màu trắng.</t>
  </si>
  <si>
    <t>G427</t>
  </si>
  <si>
    <t>Ống ly tâm 2ml</t>
  </si>
  <si>
    <t xml:space="preserve">Ống ly tâm  2ml 
- Chất liệu Polypropylene, có nắp, không tiệt trùng, có vạch chia, màu trắng
- Không chứa DNAse/RNAse, DNA người, hấp được 121°C, lực ly tâm: 17,000xg </t>
  </si>
  <si>
    <t>G428</t>
  </si>
  <si>
    <t>Ống Pipet hút mẫu</t>
  </si>
  <si>
    <t xml:space="preserve">Pipet pasteur 150mm tiệt trùng dùng 1 lần;  </t>
  </si>
  <si>
    <t>COPAN/ Ý</t>
  </si>
  <si>
    <t>G429</t>
  </si>
  <si>
    <t>Bộ dụng cụ đổ xi măng cột sống không bóng,</t>
  </si>
  <si>
    <t>Bộ dụng cụ đổ xi măng loại không bóng gồm:
1. Bộ trộn xi măng bằng bi lắc kim loại
2. 02 kim chọc dò cán chữ T đk 11G hoặc 14G, chiều dài 125mm
3. Súng bơm xi măng, tay cầm có tích hợp chế độ tự động giảm áp lực trong thân đốt sống (Automatic pressure control) 
4. Xi măng có hạt cản quang, , khối lượng xi măng 25.8g (Thành phần PMMA 54.1%, Zirconium oxide 45.4%, Benzoyl Peroxide 0.5%), dung dịch pha 9.2 g Methylmethacrylate, M-M dimethyl-p-toluidine, Hydroquinone</t>
  </si>
  <si>
    <t>Vexim/ Pháp</t>
  </si>
  <si>
    <t>G430</t>
  </si>
  <si>
    <t>Bộ dụng cụ đốt laser nội mạch Nevertouch Direct</t>
  </si>
  <si>
    <t xml:space="preserve">Bộ dụng cụ đốt laser nội mạch gồm sợi quang đầu bọc vàng, bề mặt lồi hình cầu, kim 21g, cây nong 4F 10cm, dây dẫn 45cm. Tương thích máy Venacure </t>
  </si>
  <si>
    <t>Angiodynamics/ Mỹ</t>
  </si>
  <si>
    <t>G431</t>
  </si>
  <si>
    <t xml:space="preserve">Bóng đối xung động mạch chủ </t>
  </si>
  <si>
    <t>Dùng cho máy datascop cỡ 7.5Fr, dung tích 25cc, 34cc, 40cc</t>
  </si>
  <si>
    <t xml:space="preserve">Maquet (Datascope)/Mỹ </t>
  </si>
  <si>
    <t>G434</t>
  </si>
  <si>
    <t>Cannula động mạch dùng trong ECMO</t>
  </si>
  <si>
    <t>Cannula động mạch ECMO bằng nhựa PVC, phủ chất chống đông máu, chống bám dính Bioline, cỡ 15 -&gt; 23</t>
  </si>
  <si>
    <t>Maquet/Thổ Nhĩ Kỳ</t>
  </si>
  <si>
    <t>G435</t>
  </si>
  <si>
    <t>Cannula tĩnh mạch dùng trong ECMO</t>
  </si>
  <si>
    <t>Cannula tĩnh mạch ECMO bằng nhựa PVC, phủ chất chống đông máu, chống bám dính Bioline, cỡ 19 -&gt; 29</t>
  </si>
  <si>
    <t>G439</t>
  </si>
  <si>
    <t>Đầu cắt dịch kính: Centurion 8065752134</t>
  </si>
  <si>
    <t xml:space="preserve"> Vật tư phù hợp với máy centurion</t>
  </si>
  <si>
    <t>G445</t>
  </si>
  <si>
    <t>-Dạng hydrogel microphere có khả năng tương thích sinh học, sản xuất từ Polyvinyl alcohol.
- Cho phép hòa trộn cùng Doxorubicin để tắc mạch máu trong khối u ác tính tăng sinh mạch máu. Truyền hóa chất Doxorubicin đến khối u tại chỗ, có kiểm soát và duy trì liều lượng.
- Cho phép hòa trộn cùng Irinotecan để tắc mạch máu nuôi khối u ác tính ở đại trực tràng di căn đến gan. Truyền hóa chất Irinotecan đến khối u tại chỗ, có kiểm soát và duy trì liều lượng.
- Kích thước hạt 70µm - 150µm.</t>
  </si>
  <si>
    <t>Boston Scientific/ Ireland</t>
  </si>
  <si>
    <t>G447</t>
  </si>
  <si>
    <t>Kim chọc hút tủy xương</t>
  </si>
  <si>
    <t>Kim chọc hút và sinh thiết tủy xương</t>
  </si>
  <si>
    <t>G448</t>
  </si>
  <si>
    <t>Kim đốt sóng cao tần 
Mã hàng: Star RF Electrode_Fixed</t>
  </si>
  <si>
    <t>- Điện cực có hệ thống làm lạnh bên trong 
- Kim có nhiều kích thước và độ dài và đầu phát nhiệt khác nhau
- Đường kính kim: từ 19G đến 15G
- Chiều dài từ 70-350mm
- Đầu phát nhiệt: từ 5-30mm</t>
  </si>
  <si>
    <t>STARmed Co., Ltd ;  Hàn Quốc</t>
  </si>
  <si>
    <t>G449</t>
  </si>
  <si>
    <t>Kim đốt sóng cao tần 
Mã hàng: VIVA RF Electrode</t>
  </si>
  <si>
    <t>- Điện cực có hệ thống làm lạnh bên trong 
- Kim có nhiều kích thước và độ dài và đầu phát nhiệt khác nhau
- Đường kính kim: từ 17G đến 15G
- Chiều dài từ 100-350mm
- Đầu phát nhiệt: từ 5-40mm và có thể thay đổi  độ dài trên cùng một kim bằng nút gạt tay. 
- Thích hợp cho một bệnh nhân có nhiều khối u và những khối u nằm sát bộ phận quan trọng</t>
  </si>
  <si>
    <t>G450</t>
  </si>
  <si>
    <t>Kim luồn tĩnh mạch an toàn</t>
  </si>
  <si>
    <t>Chất liệu PET, có 4 đường cản quang ngầm, có cánh và có cửa bơm thuốc, có khả năng lưu kim được đến 72h. ở đầu bảo vệ kim có khoang chứa máu khi rút kim ra máu không bị văng ra ngoài.-Nắp đậy cổng tiêm có 3 chấu cổng dạng bật .Vô khuẩn bằng Ethylene Oxide, không latex, không độc, không gây sốt, sử dụng được trong phòng chụp MRI.
Các cỡ với các màu khác nhau: 26G x ¾” ( O.D: 0,64 x 19mm, 15ml/h): màu tím; 24G x 3/4” (O.D: 0.7 x 19 mm, 23ml/h): màu vàng; 22G x 1” (O.D: 0.9 x 25 mm, 36ml/h): màu xanh nước biển; 20G x 1- ¼” (O.D: 1,1 x 32 mm, 65ml/h): màu hồng; 18G x 1-¾” (O.D: 1,3 x 45 mm, 95ml/h): màu xanh lá cây; 17G x 1-¾” (O.D 1,5x 45mm,125ml/h)màu trắng .16G x 1-¾”  (O.D: 1.7 x 45 mm, 180ml/h): màu xám; 14G x 1-¾”  (O.D: 2.1 x 45 mm, 200ml/h): Màu cam;</t>
  </si>
  <si>
    <t>Vogt MedicalVertrieb GmbH/ Đức</t>
  </si>
  <si>
    <t>G451</t>
  </si>
  <si>
    <t>Introcan Safety</t>
  </si>
  <si>
    <t>Có đầu bảo vệ bằng kim loại dạng lò xo gồm 2 cánh tay đòn bắt chéo nhau bịt đầu kim lại khi đã sử dụng xong
- Có vách ngăn chống máu trào ngược, sử dụng nhiều lần
- Đầu kim vát 3 mặt (Tạo độ bén tối ưu)
- Cathether nhựa Có 4 đường cản quang ngầm. vật liệu PUR
- Kim luồn có cánh, không cửa, tốc độ chảy 35ml/phút. Tốc độ chảy khi bơm áp lực cao 4.5ml/giây</t>
  </si>
  <si>
    <t>cái</t>
  </si>
  <si>
    <t>G452</t>
  </si>
  <si>
    <t>Kim sinh thiết tủy xương</t>
  </si>
  <si>
    <t>Kim cho phép thực hiện quy trình sinh thiết tủy xương mà không thực hiện kỹ thuật lệch truyền thống để lấy mẫu tủy, nhờ ống thông được thiết kế đặc biệt của nó, kích thước mẫu đầy đủ và không bị hư hại khi đưa vào kim "J"  được đặt bên trong khoang tủy.
Các đặc điểm chính phân biệt là trong kim đặc biệt dẫn đến ít chấn thương hơn cho bệnh nhân, mẫu chắc chắn và một quy trình nhanh hơn dễ dàng hơn.
• Thoải mái hơn cho bệnh nhân
• Mẫu chắc chắn
• Khả năng cơ động dễ dàng hơn
• Thao tác nhanh hơn
Tính năng kim:
• Đầu giống như miệng cá
• Bên ngoài kim "J" chia vạch cemtimet
• Đầu kim hình kim tự tháp
• Ống chiết có đầu cùn</t>
  </si>
  <si>
    <t>G453</t>
  </si>
  <si>
    <t>Kim sinh thiết bán tự động kèm kim đồng trục</t>
  </si>
  <si>
    <t>- Bộ sinh thiết bán tự động, cho phép lấy sinh thiết theo 2 nấc: 1cm và 2cm
- Lấy sinh thiết dưới CT
- Có đánh dấu thước đo trên kim nhằm kiểm soát độ sâu của kim
- Chiều dài kim: 150mm.
- Đường kính kim: 18G</t>
  </si>
  <si>
    <t>G454</t>
  </si>
  <si>
    <t>Ống thông nhĩ tai trẻ em Invotec</t>
  </si>
  <si>
    <t xml:space="preserve">Đường kính trong 0,76mm, chất liệu Fluoroplastic. Ống được thiết kế phù hợp cho tai trẻ em và người có ống tai nhỏ. Đặc biệt hữu ích trong phẫu thuật vá nhĩ, nó được đặt vào phần còn lại của màng nhĩ giúp thông khí. </t>
  </si>
  <si>
    <t>G455</t>
  </si>
  <si>
    <t xml:space="preserve">Phim X-Quang Mediphot DL
(cỡ 25x30cm,150tờ/hộp)
</t>
  </si>
  <si>
    <t>Phim X-quang  sử dụng cho Máy in phim Colenta HighCap XP và HighCap XLP
Công nghệ in: in laser
Độ phân giải: 508 dpi
Độ tương phản: 14 bit
Kích thước: 10 x 12 inch  (25 x 30 cm)</t>
  </si>
  <si>
    <t>Colenta –Nhật Bản</t>
  </si>
  <si>
    <t>G456</t>
  </si>
  <si>
    <t xml:space="preserve">Phim X-Quang Mediphot DL
(cỡ 35x43cm,100tờ/hộp)
</t>
  </si>
  <si>
    <t>Phim X-quang  sử dụng cho Máy in phim Colenta HighCap XP và HighCap XLP
Công nghệ in: in laser
Độ phân giải: 508 dpi
Độ tương phản: 14 bit
Kích thước: 14 x 17 inch  (35 x 43 cm)</t>
  </si>
  <si>
    <t>G457</t>
  </si>
  <si>
    <t>DIAPES HF BLS812SD: IBP4088</t>
  </si>
  <si>
    <t>• Chất liệu: Polyethersulfone
• Hệ số siêu lọc Kuf: 51
• Diện tích màng: 1,2m2
• Thể tích mồi: 73ml
• Tiệt trùng bằng hơi nước
• Trọng lượng: 178g</t>
  </si>
  <si>
    <t>Bellco- Italy</t>
  </si>
  <si>
    <t>Công ty CPDP Phú Thái</t>
  </si>
  <si>
    <t>G458</t>
  </si>
  <si>
    <t>Quả lọc máu 1.4</t>
  </si>
  <si>
    <t>• Chất liệu: Polyethersulfone
• Hệ số siêu lọc Kuf: 26
• Diện tích màng: 1,4m2
• Thể tích mồi: 85ml
• Tiệt trùng bằng hơi nước
• Trọng lượng: 190g</t>
  </si>
  <si>
    <t>Hospitech/ Malaysia</t>
  </si>
  <si>
    <t>G460</t>
  </si>
  <si>
    <t>Thủy Tinh Thể nhân tạo mềm, đơm tiêu cự. Phi cầu (điều chỉnh cầu sai âm tính: -0.12).
Công nghệ Adative tạo bề mặt quang học.
Chất liệu Acrylic không ngậm nước, nhuộm vàng . Được phủ bên ngoài 1 lớp heparin. Cản tia UV, lọc ánh sáng xanh.
Thiết kế dạng một mảnh càng chữ C.
+ Đường kính optic 6mm, chiều dài 13mm.
+ Càng tạo với mặt kính một bước chuyển dạng vòm
+ Đặt qua vết mổ nhỏ 2,0-2,6mm theo từng dải Diopter
+ Dải công suất cầu từ +4D đến + 34D tăng đều 0.5 D.
+ Chỉ số A-constant trên nhãn: 119.9
+ ACD 6.14, đặt trong bao
+ Thiết kế ngăn chặn PCO: bờ vuông và vòng có 360 độ mặt sau kính
+ Chỉ số khúc xạ: 1.49
+ Chỉ số ABBE : 51
+ Thủy tinh thể, cartridge, injector lắp sẵn toàn bộ</t>
  </si>
  <si>
    <t>G462</t>
  </si>
  <si>
    <t>Vật liệu nút mạch hình cầu chất liệu Acrylic polymer + gelatin, kích cỡ hạt từ 40 - 1200µm pha sẵn 2ml  
- Được chỉ định trong nút các mạch máu, điều trị hoặc phẫu thuật, trong các quy trình sau đây:
* Nút các khối u tăng sinh mạch máu, bao gồm u xơ tử cung, viêm màng não, 
* Nút động mạch tuyến tiền liệt để giảm các triệu chứng liên quan đến tăng sinh tuyến tiền liệt 
* Nút các dị dạng động tĩnh mạch.
* Nút cầm máu.
Hạt vi cầu 40-120 μm  được thiết kế đặc biệt hơn cho nút u não lành tính và u gan.
Vật liệu có thể nén tạm thời lên tới 33% để đi qua vi ống thông dễ dàng. Sau khi đi qua microcatheter, chúng trở lại hình dạng hình cầu ban đầu và có đường kính rõ ràng có thể
dự đoán, đáng tin cậy. Bề mặt ái nước và hình cầu của hạt ngăn chặn sự tích tụ trong lòng ống thông và mạch máu. 
- Chất liệu Acrylic polymer + gelatin. Hạt có tính tương thích sinh học và không thể hấp thụ với tính chất bám dính của tế bào cho phép tắt mạch cơ học hoàn chỉnh và bền vững.</t>
  </si>
  <si>
    <t>G463</t>
  </si>
  <si>
    <t>Cassette Centurion Gravity: 8065752217</t>
  </si>
  <si>
    <t>GB189</t>
  </si>
  <si>
    <t>Bộ nẹp vít cố định cột sống lưng (*)</t>
  </si>
  <si>
    <t>GB189.1</t>
  </si>
  <si>
    <t>Vít đa trục bước ren hình thang 6 cái/bộ</t>
  </si>
  <si>
    <t>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t>
  </si>
  <si>
    <t>Synimed/ Pháp</t>
  </si>
  <si>
    <t>GB189.2</t>
  </si>
  <si>
    <t>Ốc khóa trong dùng cho vít đơn trục và đa trục ren hình thang .6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</si>
  <si>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</si>
  <si>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GB189.3</t>
  </si>
  <si>
    <t>Nẹp dọc thẳng 200mm                  2 cái/bộ</t>
  </si>
  <si>
    <t>Nẹp dọc thẳng 200mm được làm bởi chất liệu Titanium nguyên chất/ hợp kim Vitalium.
- Đường kính  6.0mm.
- Chiều dài:200mm</t>
  </si>
  <si>
    <t>GB190</t>
  </si>
  <si>
    <t>Bộ nẹp vít cột sống lưng (*)</t>
  </si>
  <si>
    <t>GB190.1</t>
  </si>
  <si>
    <t>Vít đơn trục bước ren hình thang  2 cái/bộ CSS - 6.0 Pedicle Screw Standard Single Axial</t>
  </si>
  <si>
    <t xml:space="preserve"> Chất liệu bằng titanium.  Bước ren trên thân vít được thiết kế theo công nghệ bước ren đôi, khoảng cách bước ren đôi là 5.3mm. Đầu mũi vít dài 15.5mm, đương fkính 14mm. Đường kính các cỡ từ 4.5 đến 7.5, chiều dài từ 20-60mm ( mỗi bước tăng 5mm) </t>
  </si>
  <si>
    <t>GB190.2</t>
  </si>
  <si>
    <t>Vít đa trục bước ren hình thang  4 cái/bộ CTS-6.0 Pedicle Screw Standard Multi Axial.</t>
  </si>
  <si>
    <t xml:space="preserve">Chất liệu bằng titanium.Vít có bước ren nghiêng theo dạng hình thang . Góc vát của đầu vít là 60 độ. Góc mở của vít đa trục là 50 độ. Đường kính các cỡ từ 4.5 đến 8.5 mm, chiều dài từ 25 đến 60mm.  Bước ren của phần mặt trong mũ vít nghiêng 7 độ. Có thể phân biệt kích thước vít bằng màu sắc (Ø 4.5mm: vàng, Ø 5.5mm: xanh mây; Ø 6.5mm: màu xám, Ø 7.5mm: xanh lá; Ø 8.5mm: tím). </t>
  </si>
  <si>
    <t>GB190.3</t>
  </si>
  <si>
    <t>Ốc khóa trong dùng cho vít đơn trục và đa trục ren hình thang.  6 cái/bộ  CTS -5.5 MIS Set Srew</t>
  </si>
  <si>
    <t xml:space="preserve"> 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</si>
  <si>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GB190.4</t>
  </si>
  <si>
    <t>Thanh nối ngang đa chiều 1 cái/ bộ CTS, CSS-6.0 Cross Link-B</t>
  </si>
  <si>
    <t xml:space="preserve">Chất liệu Titanium.đồng bộ rod 6.0mm. Điều chỉnh được góc xoay (chuyển động đa trục ) và chiều dài thanh nối ngang từ 17/20/23/26mm; 29-31 mm;31-35 mm;35-39 mm;38-43 mm;42-51 mm;50-67 mm; 66- 99mm. </t>
  </si>
  <si>
    <t>GB190.5</t>
  </si>
  <si>
    <t xml:space="preserve">Thanh dọc dài 480mm. 1cái/bộ CTS;CSS - 6.0 Rod. </t>
  </si>
  <si>
    <t xml:space="preserve">
Nẹp dọc thẳng được làm bởi chất liệu Titanium nguyên chất/ hợp kim Vitalium.
- Đường kính : 5.5mm.
- Chiều dài:400-480mm</t>
  </si>
  <si>
    <t>GB191</t>
  </si>
  <si>
    <t>Bộ nẹp vít và miếng ghép đĩa đệm cố định cột sống lưng  (*)</t>
  </si>
  <si>
    <t>Công ty CP đầu tư Tuấn Ngọc Minh</t>
  </si>
  <si>
    <t>GB191.1</t>
  </si>
  <si>
    <t>Miếng ghép đĩa đệm hình viên đạn (can thiệp được mọi hướng) 1 cái/ bộ</t>
  </si>
  <si>
    <t xml:space="preserve">Hình dạng hình viên đạn
Can thiệp được mọi hướng bất cứ vị trí nào , cả đường giữa. phẫu thuật PLIF, TLIF, mổ mở / mổ ít xâm lấn. Có điểm đánh dấu chắn bức xạ có thể nhìn được khi chụp Xquang.
Kích thước: Cao: 6/7/8/9/10/11/12/13/14/15/16/18mm; dài 20/25mm; góc ưỡn 0độ/4 độ, rộng 8/9/11mm. 
</t>
  </si>
  <si>
    <t>Pioneer (RTI)/Mỹ</t>
  </si>
  <si>
    <t>GB191.2</t>
  </si>
  <si>
    <t>Vít đa trục bước ren hình thang  6 cái/bộ</t>
  </si>
  <si>
    <t>GB191.3</t>
  </si>
  <si>
    <t>Ốc khóa trong dùng cho vít đơn trục và đa trục ren hình thang.     6 cái/bộ</t>
  </si>
  <si>
    <t>GB191.4</t>
  </si>
  <si>
    <t>Nẹp dọc thẳng  200mm. 1 cái/ bộ</t>
  </si>
  <si>
    <t>Nẹp dọc thẳng được làm bởi chất liệu Titanium nguyên chất/ hợp kim Vitalium.
- Đường kính : 6.0mm.
- Chiều dài:200mm</t>
  </si>
  <si>
    <t>GB196</t>
  </si>
  <si>
    <t>Bộ nội soi khớp gối tái tạo dây chằng (*)</t>
  </si>
  <si>
    <t>GB196.1</t>
  </si>
  <si>
    <t>Lưỡi bào khớp đóng tiệt trùng các cỡ              01cái/bộ</t>
  </si>
  <si>
    <t>Đóng gói tiệt trùng,dùng 1 lần,các cỡ  2.0; 3.0; 3.5; 4.0; 4.2; 5.0; 5.5 mm.Đầu lưỡi bào bằng hợp kim không gỉ,chiều dài làm việc 130mm, đầu lưỡi 12 răng cưa sole, dải lưỡi 2 lớp, kết hợp vừa bào và hút. Sử dụng tương thích với thiết bị Sunergy Resection Console.</t>
  </si>
  <si>
    <t>Arthrex/Mỹ</t>
  </si>
  <si>
    <t>GB196.2</t>
  </si>
  <si>
    <t>Đầu đốt bằng sóng cầm máu, điều trị viêm gân 01 cái/bộ</t>
  </si>
  <si>
    <t xml:space="preserve">Lưỡi cắt đốt ( dao radio) bằng sóng Radio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Dùng với máy đốt Radio chuyên dụng SynergyRF Console. </t>
  </si>
  <si>
    <t>Arthrex/Taiwan</t>
  </si>
  <si>
    <t>GB196.3</t>
  </si>
  <si>
    <t>Dây dẫn nước trong nội soi chạy bằng máy  01 cái /bộ</t>
  </si>
  <si>
    <t xml:space="preserve">Dẫn dịch bơm rửa ổ khớp, tương thích cho máy DualWave Arthroscopy Pump  đã tiệt trùng, dùng 1 lần,, dài 250cm </t>
  </si>
  <si>
    <t>Arthrex/Czech</t>
  </si>
  <si>
    <t>GB196.4</t>
  </si>
  <si>
    <t xml:space="preserve">Vít cố định dây chằng chéo tự tiêu sinh học các cỡ   01 cái/bộ        </t>
  </si>
  <si>
    <t xml:space="preserve">Vật liệu tự tiêu PLLA (Poly (L-Lactic Acid)). Kích thước: 7-8-9-10-11-12mmx28mm - có ren toàn phần, các cỡ: 6.5 - 8 mm x 28 mm/ 7.5- 9 mm x 28 mm/ 8.5- 10 mm x 28 mm/ 9.5- 11 mm x 28 mm- có ren toàn phần và đầu vít liền mũ chẹn. Cỡ 7-8-9-10x 23mm: ren toàn phần, có mũ chẹn, có kèm troca dẫn bắt vít; Cỡ 7.5 - 9 mm x 35 mm,8.5 - 10 mm x 35 mm,9.5- 11 mm x 35 mm;10.5- 12 mm x 35 mm: ren toàn phần; cỡ 8-9-10x20mm ren toàn phần, đầu vát.  </t>
  </si>
  <si>
    <t>GB196.5</t>
  </si>
  <si>
    <t>Vít treo cố định dây chằng chéo trên lồi cầu đùi tiệt trùng bằng tia Gamma 01cái/bộ</t>
  </si>
  <si>
    <t xml:space="preserve">Vít dây chằng chốt dọc giữ mảnh ghép gân  tiệt trùng bằng tia Gamma gồm 1 vít nút titan, 1vòng dây polyethylene terephthalate (PET). 2 sợi dây kéo polyethylene terephthalate. Chiều dài vòng dây 15/20/25/30/35/40mm. </t>
  </si>
  <si>
    <t>GB201</t>
  </si>
  <si>
    <t>Bộ Nẹp vít nối ngang di động (*)</t>
  </si>
  <si>
    <t>GB201.1</t>
  </si>
  <si>
    <t>Nẹp nối ngang Polaris</t>
  </si>
  <si>
    <t>Vật liệu titanium. Có 5 loại kích cỡ: XXS, XS, S, M, L. Chiều dài từ 16mm đến 75mm</t>
  </si>
  <si>
    <t>Zimmer Biomet/ Mỹ</t>
  </si>
  <si>
    <t>GB201.2</t>
  </si>
  <si>
    <t>Vít ốc khóa trong Polaris</t>
  </si>
  <si>
    <t xml:space="preserve">Vật liệu Titanium. Với công nghệ cánh ren xoắn ốc, giúp chống trượt. </t>
  </si>
  <si>
    <t>GB202</t>
  </si>
  <si>
    <t>Bộ Nẹp vít dọc Titanium uốn sẵn  (*)</t>
  </si>
  <si>
    <t>GB202.1</t>
  </si>
  <si>
    <t>Nẹp dọc Polaris uốn sẵn</t>
  </si>
  <si>
    <t xml:space="preserve">Vật liệu Titanium. Chiều dài từ 30mm đến 100mm, mỗi cỡ cách biệt 5mm chiều dài. </t>
  </si>
  <si>
    <t>GB202.2</t>
  </si>
  <si>
    <t>Vít trượt đa trục Polaris các cỡ</t>
  </si>
  <si>
    <t xml:space="preserve">Vật liệu Titanium. Vít có 4 đường kính (mm): 5.5-6.5-7.5-8.5. Chiều dài vít từ 30mm đến 55mm,  mỗi cỡ cách biệt 5mm chiều dài. Có thể phân biệt kích thước vít bằng màu sắc (mỗi đường kính 1 màu khác nhau). Có mũ vít để nắn chỉnh trượt. </t>
  </si>
  <si>
    <t>GB206</t>
  </si>
  <si>
    <t>Bộ nội soi khớp gối tái tạo dây chằng  (*)</t>
  </si>
  <si>
    <t>GB206.1</t>
  </si>
  <si>
    <t>Lưỡi bào khớp đóng tiệt trùng các cỡ  01cái/bộ</t>
  </si>
  <si>
    <t xml:space="preserve">Lưỡi bào đóng gói tiệt trùng, dùng 1 lần, các cỡ: 2,0; 2,5; 3,0; 3,5; 4,0; 4,5; 5,0; 5,5mm, chiều dài làm việc 125mm, đầu lưỡi 10 răng cưa đối xứng, dải lưỡi 2 lớp, kết hợp vừa bào và hút, . </t>
  </si>
  <si>
    <t>GB206.2</t>
  </si>
  <si>
    <t>Đầu đốt bằng sóng cầm máu, điều trị viêm gân (dao radio)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</si>
  <si>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tương,nhiều cổng để loại bỏ bọt nước hiệu quả. </t>
  </si>
  <si>
    <t>GB206.3</t>
  </si>
  <si>
    <t>Dây dẫn nước trong nội soi chạy bằng máy 01 cái /bộ</t>
  </si>
  <si>
    <t xml:space="preserve">Dẫn dịch bơm rửa ổ khớp, đã tiệt trùng, dùng 1 lần,, dài 250cm </t>
  </si>
  <si>
    <t>GB206.4</t>
  </si>
  <si>
    <t>Vít dây chằng giữ mảnh ghép gân, có thể điều chỉnh chiều dài 01Cái/Bộ</t>
  </si>
  <si>
    <t xml:space="preserve">Chất liệu: Polyester và titanium.Nút khóa Titanium (Ti-6AL-4V) cao 1.5mm, rộng 3.4mm, dài 13mm-khoảng cách giữa hai mắt 3.48mm, chỉ khâu hỗn hợp polyme được bện lại: chất liệu từ polyester và UHMWPE, không lõi, vòng day dài 60mm,Chiều dài mối nối 11mm. Vít treo .- Tạo độ căng tối đa cho mảng ghép gân, không gây xoắn, đứt cho mảng ghép gân.- Cho phép gân lấp đầy trong các đường hầm đặc biệt thích hợp trong các trường hợp đường hầm ngắn;- Hệ thống 4 điểm khóa không thắt nút giúp chống xoắn, tăng khả năng tải trọng cho dây treo.có thể điều chỉnh chiều dài </t>
  </si>
  <si>
    <t>GB206.5</t>
  </si>
  <si>
    <t xml:space="preserve">Vít dây chằng chốt dọc giữ mảnh ghép gân  tiệt trùng bằng tia Gamma gồm 1 vít nút titan, 1vòng dây polyethylene terephthalate (PET). 2 sợi dây kéo polyethylene terephthalate. Chiều dài vòng dây 15/20/25/30/35/40mm; </t>
  </si>
  <si>
    <t>GB206.6</t>
  </si>
  <si>
    <t>Chỉ siêu bền 01 Sợi/Bộ</t>
  </si>
  <si>
    <t xml:space="preserve">Chỉ làm bằng chất liệu polyester. Thân chỉ có đánh dấu để dễ dàng quan sát. Chỉ dài 38 inches liền kim 26,5mm hình dạng 1/2 vòng tròn. Số vòng chịu lực không đứt 1.000.000 vòng. </t>
  </si>
  <si>
    <t>GB206.7</t>
  </si>
  <si>
    <t>Mũi khoan đường hầm tự động điều chỉnh.   01 Cái/Bộ</t>
  </si>
  <si>
    <t xml:space="preserve">Mũi khoan đường hầm có mấu lật ở đầu để khoan ngược lại. Vừa dẫn đường và có chức năng khoan, Đường kính từ 6/6.5/7/7.5/8/8.5/9/9.5/10/ 10.5/11/11.5/12/13mm. Có nút bấm trên tay cầm điều chỉnh lật đầu mũi khoan. </t>
  </si>
  <si>
    <t>GB207</t>
  </si>
  <si>
    <t>Bộ nội soi dọn dẹp khớp gối tạo hình sụn chêm  (*)</t>
  </si>
  <si>
    <t>GB207.2</t>
  </si>
  <si>
    <t>Đầu đốt bằng sóng cầm máu, điều trị viêm gân            01 cái/bộ</t>
  </si>
  <si>
    <t xml:space="preserve">Lưỡi cắt đốt ( dao radio) bằng sóng Radio frequence Coolcut  loại bỏ sụn khớp thoái hóa , phẫu thuật ít xâm lấn trong cắt đốt và đông tụ mô trong nội soi khớp, lưỡi đốt có thể được kích hoạt bằng phím trực tiếp trên tay cầm. Đầu cong 90 độ để can thiệp và cắt xơ nhanh chóng, kiểm soát huyết tương, nhiều cổng để loại bỏ bọt nước hiệu quả. </t>
  </si>
  <si>
    <t>GB207.3</t>
  </si>
  <si>
    <t>Dây dẫn nước trong nội soi chạy bằng máy      01cái/bộ</t>
  </si>
  <si>
    <t xml:space="preserve">Dẫn dịch bơm rửa ổ khớp, đã tiệt trùng, dùng 1 lần, chất liệu UHMWPE, dài 250cm </t>
  </si>
  <si>
    <t>GB208</t>
  </si>
  <si>
    <t>Bộ nẹp vít cột sống lưng can thiệp tối thiểu  (*)</t>
  </si>
  <si>
    <t>GB208.1</t>
  </si>
  <si>
    <t>Vít cuống dài đk 5.5, 6.5, 7.5mm dài 30-60mm (mỗi bước tăng 5mm)
6-8 cái /bộ</t>
  </si>
  <si>
    <t xml:space="preserve">Vít cuống dài  chất liệu titanium, đk 5.5, 6.5, 7.5mm dài 30-60mm (mỗi bước tăng 5mm). Góc vát của đầu vít là 60 độ. </t>
  </si>
  <si>
    <t>GB208.2</t>
  </si>
  <si>
    <t>vít  khóa dùng với vít cuống dài 6-8 cái/bộ</t>
  </si>
  <si>
    <t xml:space="preserve">Chất liệu hợp kim titanium, thiết kế nhằm hạn chế tình trang xiết ốc lệch  bước ren, đường kính ngoài 9.6mm, đường kính trong 7.9mm, chiều cao 5.1mm, sử dụng đồng bộ với tất cả các size vít lưng bằng cây bắt vít lục lăng. </t>
  </si>
  <si>
    <t>GB208.3</t>
  </si>
  <si>
    <t>Nẹp dọc uốn sẵn bắt qua da 2 cái/bộ</t>
  </si>
  <si>
    <t xml:space="preserve">Sử dụng đồng bộ vơi vít cuống dài và Vít Khóa  </t>
  </si>
  <si>
    <t>GB208.4</t>
  </si>
  <si>
    <t>Miếng ghép đĩa đệm lưng loại thẳng dùng trong mổ ít xâm lấn 01 Cái/Bộ</t>
  </si>
  <si>
    <t xml:space="preserve">dùng đồng bộ với vít cuống dài, vít khóa và nẹp dọc uốn sẵn  </t>
  </si>
  <si>
    <t>GB234</t>
  </si>
  <si>
    <t>Bộ vá sọ titan  100x120mm  (*)</t>
  </si>
  <si>
    <t>GB234.1</t>
  </si>
  <si>
    <t>Miếng vá sọ titan  100x120mm</t>
  </si>
  <si>
    <t>Kích thước khoảng 100x120 mm. Độ dày 0.6-1mm. Kiểu ma trận , dễ uốn tạo hình. Dùng trong phẫu thuật ghép xương sọ não, chất liệu Titanium nguyên chất, Dùng với vít 1.65/2.0mm loại High Touch, tự khoan,tự taro.</t>
  </si>
  <si>
    <t>Rebstock Instruments GmbH/ Đức</t>
  </si>
  <si>
    <t>GB234.2</t>
  </si>
  <si>
    <t>Vít Titan tự khoan 10 cái/bộ</t>
  </si>
  <si>
    <t xml:space="preserve">Vít tự khoan ,Vật liệu titannium , đk 1.6/2.0/2.3mm , dài 5/6/7/8/9/10/11mm </t>
  </si>
  <si>
    <t>GB342</t>
  </si>
  <si>
    <t>Bộ Bột khô đậm đặc chạy thận</t>
  </si>
  <si>
    <t>GB342.1</t>
  </si>
  <si>
    <t>Bột khô đậm đặc chạy thận nhân tạo Granudial AF15</t>
  </si>
  <si>
    <t xml:space="preserve"> - Na+ mmol/L: 138.00
 - K+ mmol/L: 2.00
 - Ca++ mmol/L: 1.75
 - Mg++ mmol/L: 0.50
 - Cl_ mmol/L: 106.50
 - HCO__ mmol/L: 32.00
 - Acetate_ mmol/L: 6.00 </t>
  </si>
  <si>
    <t>Ca /
847gr</t>
  </si>
  <si>
    <t>GB342.2</t>
  </si>
  <si>
    <t>Bột khô đậm đặc chạy thận nhân tạo Granudial BI84</t>
  </si>
  <si>
    <t xml:space="preserve"> - Na+ mmol/L: 1000
 - HCO- mmol/L: 1000 </t>
  </si>
  <si>
    <t xml:space="preserve">Ca /
373gr </t>
  </si>
  <si>
    <t>GB343</t>
  </si>
  <si>
    <t>Bộ vật tư phẫu thuật nội soi khớp gối  (*)</t>
  </si>
  <si>
    <t>GB343.1</t>
  </si>
  <si>
    <t>Vít treo cố định dây chằng chéo các cỡ     01 Cái/Bộ</t>
  </si>
  <si>
    <t xml:space="preserve">Vít làm từ chất liệu: PLLA-PDLLA lactic acid copolymer, 45% 4 Silicium) các cỡ: 7/8/9/10 dài 23mm, 28 mm. Tiệt trùng bằng tia Gamma </t>
  </si>
  <si>
    <t>GB343.2</t>
  </si>
  <si>
    <t>Vít cố định mâm chày tự tiêu  đường kính các cỡ   01 Cái/Bộ</t>
  </si>
  <si>
    <t xml:space="preserve">Vít cố định dây chằng chéo tự tiêu chất liệu PLA 100% đường kính 7,8,9,10,11 mm và chiều dài 24mm, 30mm, 35 mm, đầu dạng tròn.  </t>
  </si>
  <si>
    <t>GB343.3</t>
  </si>
  <si>
    <t>Lưỡi bào khớp đường kính các cỡ  01 Cái/Bộ</t>
  </si>
  <si>
    <t xml:space="preserve">Kiểu lưỡi incisor đường kính từ 2.5, 3.4, 4.2 đến 5.5mm chiều dài 130mm, </t>
  </si>
  <si>
    <t>GB343.4</t>
  </si>
  <si>
    <t>Lưỡi cắt đốt bằng sóng radio 01 Cái/Bộ</t>
  </si>
  <si>
    <t xml:space="preserve">Loại lưỡi cắt đốt có chức năng cầm máu bằng sóng Radio có dây hút dịch, đầu lưỡi bọc ceramic đường kính đầu đốt: 1.8 mm; 2.4 mm và 3.3 mm,  cong  60 và 90 phù hợp với tất cả các loại dao mổ sử dụng sóng RF  </t>
  </si>
  <si>
    <t>GB344</t>
  </si>
  <si>
    <t>Nẹp khóa titan đầu dưới xương cánh tay, trái phải các cỡ  (*)</t>
  </si>
  <si>
    <t>GB344.1</t>
  </si>
  <si>
    <t>Nẹp khóa titan đầu dưới xương cánh tay (vị trí lưng - bên), trái phải các cỡ</t>
  </si>
  <si>
    <t xml:space="preserve">Nẹp khóa có chất liệu titanium. Nẹp dày 1.5mm và 1.7mm, dài 40mm, 46mm, 54mm, 62mm . Nẹp có 2,3,4 lỗ đầu, có 4,5,6 lỗ thân. Sử dụng hệ thống vít khóa đường kính 3.5mm và 3.5/2.7mm. </t>
  </si>
  <si>
    <t>GB344.2</t>
  </si>
  <si>
    <t xml:space="preserve">Vít khóa titan xương cứng tự taro đường kính 2.7mm, 3.5mm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</si>
  <si>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t>
  </si>
  <si>
    <t>GB345</t>
  </si>
  <si>
    <t>Nẹp khóa titan chữ T cho đầu dưới xương quay các cỡ  (*)</t>
  </si>
  <si>
    <t>GB345.1</t>
  </si>
  <si>
    <t xml:space="preserve">Nẹp khóa titan chữ T cho đầu dưới xương quay các cỡ </t>
  </si>
  <si>
    <t>Nẹp khóa có chất liệu titanium. Nẹp dày 1.5mm và 1.7mm, dài 40mm, 46mm, 54mm, 62mm . Nẹp có 2,3,4 lỗ đầu, có 4,5,6 lỗ thân. Sử dụng hệ thống vít khóa đường kính 3.5mm và 3.5/2.7mm.</t>
  </si>
  <si>
    <t>GB345.2</t>
  </si>
  <si>
    <t xml:space="preserve">Vít titan xương cứng tự taro  các cỡ  </t>
  </si>
  <si>
    <t xml:space="preserve"> 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</si>
  <si>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GB346</t>
  </si>
  <si>
    <t>Nẹp khóa titan đầu trên xương cánh tay các cỡ  (*)</t>
  </si>
  <si>
    <t>GB346.1</t>
  </si>
  <si>
    <t>Nẹp khóa titan đầu trên xương cánh tay các cỡ          01 Cái/Bộ</t>
  </si>
  <si>
    <t xml:space="preserve">Nẹp khóa có chất liệu titanium. Nẹp dày 2.7mm, dài từ 97mm đến 172mm. Có 10 lỗ đầu nẹp, thân nẹp có từ 2 đến 8 lỗ. Sử dụng hệ thống vít khóa đường kính 3.5mm và 3.5/2.7mm </t>
  </si>
  <si>
    <t>GB346.2</t>
  </si>
  <si>
    <t>Vít khóa titan các cỡ  14 Cái/Bộ</t>
  </si>
  <si>
    <t xml:space="preserve">Vít khóa xương cứng tự taro chất liệu titanium. Đường kính vít 2.7mm, đường kính lõi vít 2.0mm, đường kính mũ vít 3.5mm. Chiều dài vít từ 6mm đến 80mm. Vít xương cứng tự taro chất liệu titanium. Đường kính vít 2.7mm, đường kính lõi vít 2.0mm, đường kính mũ vít 4.0mm. Chiều dài vít từ 12mm đến 30mm. </t>
  </si>
  <si>
    <t>GB347</t>
  </si>
  <si>
    <t>Nẹp khóa titan đầu dưới xương cánh tay trái, phải các cỡ  (*)</t>
  </si>
  <si>
    <t>GB347.1</t>
  </si>
  <si>
    <t xml:space="preserve">Nẹp khóa titan đầu dưới xương cánh tay (vị trí ngoài khớp) trái, phải các cỡ </t>
  </si>
  <si>
    <t xml:space="preserve">Nẹp khóa có chất liệu titanium. Nẹp dày 3.5mm, dài từ 68mm đến 212mm. Đầu nẹp có 6 lỗ, Thân nẹp có từ 0 đến 12 lỗ. Sử dụng hệ thống vít khóa đường kính 3.5mm và 3.5/2.7mm </t>
  </si>
  <si>
    <t>GB347.2</t>
  </si>
  <si>
    <t>Vít khóa titan các cỡ</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</si>
  <si>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</si>
  <si>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GB348</t>
  </si>
  <si>
    <t>Nẹp khóa titan đầu trên xương trụ trái, phải các cỡ  (*)</t>
  </si>
  <si>
    <t>GB348.1</t>
  </si>
  <si>
    <t>Nẹp khóa titan đầu trên xương trụ trái, phải các cỡ</t>
  </si>
  <si>
    <t xml:space="preserve">Nẹp khóa có chất liệu titanium. Nẹp dày 2.8mm, dài từ 96mm đến 216mm. Thân nẹp có từ 2 đến 12 lỗ. Sử dụng hệ thống vít khóa đường kính 3.5mm và 3.5/2.7mm. </t>
  </si>
  <si>
    <t>GB348.2</t>
  </si>
  <si>
    <t xml:space="preserve">Vít khóa titan các cỡ </t>
  </si>
  <si>
    <t xml:space="preserve">Vít khóa chất liệu titanium. Đường kính vít 2.7mm, đường kính lõi vít 2.2mm, đường kính mũ vít 5.0mm. Chiều dài vít từ 10mm đến 50mm. Vít xương cứng tự taro chất liệu titanium. Đường kính vít 2.7mm, đường kính lõi vít 2.0mm, đường kính mũ vít 4.0mm. Chiều dài vít từ 12mm đến 30mm. </t>
  </si>
  <si>
    <t>GB349</t>
  </si>
  <si>
    <t>Bộ nẹp vít đa trục  (*)</t>
  </si>
  <si>
    <t>GB349.1</t>
  </si>
  <si>
    <t xml:space="preserve">Vít đa trục </t>
  </si>
  <si>
    <t xml:space="preserve">Vật liệu Titanium. Vít có 6 đường kính (mm): 4.0- 4.75-5.5-6.5-7.5-8.5. Chiều dài vít từ 20mm đến 55mm, mỗi cỡ cách biệt 5mm chiều dài. Có thể phân biệt kích thước vít bằng màu sắc (mỗi đường kính 1 màu khác nhau). Góc nghiêng giữa thân vít và mũ vít là 28 độ giúp bắt vít dễ dàng </t>
  </si>
  <si>
    <t>Norm/ Thổ Nhĩ Kỳ</t>
  </si>
  <si>
    <t>GB349.2</t>
  </si>
  <si>
    <t>Vít ốc khóa trong</t>
  </si>
  <si>
    <t xml:space="preserve">Vật liệu Titanium. Với công nghệ cánh ren xoắn ốc, giúp chống trượt. Ốc khóa trong tự bẻ gãy khi vặn đủ lực. </t>
  </si>
  <si>
    <t>GB349.3</t>
  </si>
  <si>
    <t>Thanh dọc</t>
  </si>
  <si>
    <t xml:space="preserve">Vật liệu hợp kimTitanium. Chiều dài 510mm. </t>
  </si>
  <si>
    <t>GB351</t>
  </si>
  <si>
    <t>Bộ nẹp vít  cổ trước hai tầng  (*)</t>
  </si>
  <si>
    <t>GB351.1</t>
  </si>
  <si>
    <t>Nẹp cột sống cổ lối trước hai tầng Anterior Cervical Plate</t>
  </si>
  <si>
    <t>Nẹp cổ trước hai tầng  ,Làm bằng hợp kim TMZF (Beta Tianium Alloy) có thành phần cấu tạo từ Ti-12Mo-6Zr-2Fe
Khả năng chịu lực &gt; 20 % so với hợp kim titan thường (T1-6AL-4V).Nẹp có lỗ tự khóa trên thân, dài 24-46mm</t>
  </si>
  <si>
    <t>GB351.2</t>
  </si>
  <si>
    <t>Vít cột sống lối trước 10 cái/bộ Variable Angle Screw</t>
  </si>
  <si>
    <t xml:space="preserve">Vít cổ trước , Vís có các loại đường kính 4.0 và 4.5 mm với chiều dài từ 10 đến 22mm (mỗi cỡ tăng 2mm), dùng với nẹp có lỗ tự khóa </t>
  </si>
  <si>
    <t>GB352</t>
  </si>
  <si>
    <t>Bộ nẹp vít  cổ trước ba tầng  (*)</t>
  </si>
  <si>
    <t>GB352.1</t>
  </si>
  <si>
    <t>Nẹp cột sống cổ lối trước Anterior ba tầng Cervical Plate.</t>
  </si>
  <si>
    <t>Nẹp cổ trước ba tầng  .Làm bằng hợp kim TMZF (Beta Tianium Alloy) có thành phần cấu tạo từ Ti-12Mo-6Zr-2Fe
Khả năng chịu lực &gt; 20 % so với hợp kim titan thường (T1-6AL-4V).Nẹp có lỗ tự khóa trên thân, dài 60-84mm</t>
  </si>
  <si>
    <t>GB352.2</t>
  </si>
  <si>
    <t xml:space="preserve">Vít cổ trước Vís có các loại đường kính 4.0 và 4.5 mm với chiều dài từ 10 đến 22mm (mỗi cỡ tăng 2mm), dùng với nẹp có lỗ tự khóa. </t>
  </si>
  <si>
    <t>GB353</t>
  </si>
  <si>
    <t>Bộ nội soi khớp gối  (*)</t>
  </si>
  <si>
    <t>GB353.1</t>
  </si>
  <si>
    <t>Vít xương cố định dây chằng chéo Tự tiêu Bio dùng cho nội soi khớp gối các loại, các cỡ</t>
  </si>
  <si>
    <t xml:space="preserve">Vít cố định dây chằng chéo Tự tiêu, Vật liệu:  Poly (L-Lactic Acid). Dễ dàng loại bỏ khi phẫu thuật lần 2, có thể khoan qua vít.  Kích thước: 7x25, 8x25, 9x25, 7x30, 8x30, 9x30, 10x 30mm. </t>
  </si>
  <si>
    <t>Conmed - Mỹ</t>
  </si>
  <si>
    <t>GB353.2</t>
  </si>
  <si>
    <t>Vít xương cố định dây chằng chéo tự tiêu kích thích mọc xương Genesys Matryx dùng cho nội soi khớp gối các cỡ.</t>
  </si>
  <si>
    <t xml:space="preserve">Vít cố định dây chằng chéo tự tiêu kích thích mọc xương,
Đặc tính: giúp xương phát triển vào trong vít.
Kích thước: (5.5x20mm, 5.5x 25mm, 5.5x30mm, 6x25mm, 6x30mm, 7 x 25mm; 8x25mm; 9x25mm; 7x30mm; 8x30mm; 9x30mm) </t>
  </si>
  <si>
    <t>GB353.3</t>
  </si>
  <si>
    <t xml:space="preserve">Vít treo chốt giữ mảnh ghép gân dùng cho nội soi khớp gối các cỡ </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</si>
  <si>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</si>
  <si>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GB353.4</t>
  </si>
  <si>
    <t>Chỉ khâu phẫu thuật không tiêu siêu bền ( tép 2 sợi)</t>
  </si>
  <si>
    <t xml:space="preserve">Chỉ siêu bền liền kim số 2, 1 sợi màu trắng, 1 sợi màu trắng xanh Coban
Kích thước kim: C-2.5",
Độ dài chỉ: 40" </t>
  </si>
  <si>
    <t>Teleflex - Mexico</t>
  </si>
  <si>
    <t>GB353.5</t>
  </si>
  <si>
    <t xml:space="preserve">Đường kính 3.5mm,  4.2mm, 4.8mm, 5.5mm chiều dài làm việc: 13 cm. </t>
  </si>
  <si>
    <t>GB353.6</t>
  </si>
  <si>
    <t xml:space="preserve">Dây dẫn nước bằng nhựa dùng trong nội soi chạy bằng máy </t>
  </si>
  <si>
    <t xml:space="preserve">Có 2 đầu nước vào ra riêng biệt. Sử dụng với máy bơm 10K </t>
  </si>
  <si>
    <t>Conmed - Mexico</t>
  </si>
  <si>
    <t>GB353.7</t>
  </si>
  <si>
    <t xml:space="preserve">Lưỡi bào khớp, cắt đốt bằng sóng Radio Đường kính lưỡi 3,75mm, góc cong 90 độ </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</si>
  <si>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</si>
  <si>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t>
  </si>
  <si>
    <t>Bộ vật tư phẫu thuật nội soi khớp gối cắt lọc,dọn dẹp khớp  (*)</t>
  </si>
  <si>
    <t>GB354.1</t>
  </si>
  <si>
    <t>Cắt đốt bằng sóng Radio frequency, Có đầu dây hút nước ra. Đường kính lưỡi 3,75mm, góc cong 90 độ
Ứng dụng: Cắt đốt kèm hút dịch, cắt bỏ có kiểm soát và nhanh chóng dây chằng, mô mềm bằng cách sử dụng sóng radio để tạo dòng plasma. Đầu đốt còn có tác dụng loại bỏ bong bóng nước,  hút mạnh các mô nhỏ và dị vật vào đầu điện cực,</t>
  </si>
  <si>
    <t>GB354.2</t>
  </si>
  <si>
    <t>Lưỡi bào khớp, các cỡ đường kính 3.5mm, 4.2mm, 4.8mm, 5.5mm chiều dài làm việc: 13 cm;    01 Cái/Bộ</t>
  </si>
  <si>
    <t>GB354.3</t>
  </si>
  <si>
    <t>GB355</t>
  </si>
  <si>
    <t>Bộ vật tư phẫu thuật nội soi khớp gối tái tạo dây chằng chéo dùng vít tự tiêu loại thường  (*)</t>
  </si>
  <si>
    <t>GB355.1</t>
  </si>
  <si>
    <t>GB355.2</t>
  </si>
  <si>
    <t>GB355.3</t>
  </si>
  <si>
    <t>GB355.4</t>
  </si>
  <si>
    <t xml:space="preserve">Vít cố định dây chằng chéo Tự tiêu BioScrew, Vật liệu:  Poly (L-Lactic Acid). Dễ dàng loại bỏ khi phẫu thuật lần 2, có thể khoan qua vít.  
Kích thước: 7x25, 8x25, 9x25, 7x30, 8x30, 9x30, 10x 30mm </t>
  </si>
  <si>
    <t>GB355.5</t>
  </si>
  <si>
    <t xml:space="preserve">Vít treo gân dùng cho nội soi khớp gối , Vật liệu: Vít neo bằng vật liệu Titan. 
Vòng lặp thiết kế khép kín, . Có 2 chỉ kéo được gắn sẵn, màu trắng và xanh.
Kích thước neo: đường kính 4,5mm, dài 13.5mm,
Kích thước vòng lặp dài: 15, 20, 25, 30, 35, 40, 45, 50, 55, 60 mm, </t>
  </si>
  <si>
    <t>GB356</t>
  </si>
  <si>
    <t>GB356.1</t>
  </si>
  <si>
    <t>GB356.2</t>
  </si>
  <si>
    <t>GB356.3</t>
  </si>
  <si>
    <t>GB356.4</t>
  </si>
  <si>
    <t>GB356.5</t>
  </si>
  <si>
    <t xml:space="preserve">Vít treo gân dùng cho nội soi khớp gối , Vật liệu: Vít neo bằng vật liệu Titan. 
Vòng lặp thiết kế khép kín,  Có 2 chỉ kéo được gắn sẵn, màu trắng và xanh.
Kích thước neo: đường kính 4,5mm, dài 13.5mm,
Kích thước vòng lặp dài: 15, 20, 25, 30, 35, 40, 45, 50, 55, 60 mm,  </t>
  </si>
  <si>
    <t>GB361</t>
  </si>
  <si>
    <t>Bộ nẹp khóa xương gót các cỡ sử dụng đồng bộ vít khóa 3.5 các cỡ  (*)</t>
  </si>
  <si>
    <t>GB361.1</t>
  </si>
  <si>
    <t>Nẹp khóa xương gót    01 Cái/Bộ</t>
  </si>
  <si>
    <t>Hình mắt xích cong chữ S, có từ 6 đến 8 lỗ, dài từ 81 đến 109mm. Và loại nẹp khóa xương đòn có móc, chiều sâu móc từ 10mm đến 18mm, nẹp dày 3mm - 4mm, có từ 3 đến 8 lỗ. Sử dụng vít khóa đường kính 3.5mm. , chất liệu thép không gỉ</t>
  </si>
  <si>
    <t>GB361.2</t>
  </si>
  <si>
    <t>Vít khóa 2.4, 2.7, 3.5 các cỡ   08 Cái/Bộ</t>
  </si>
  <si>
    <t>Đối với vít khóa đường kính 3.5mm: Đường kính mũ vít là 6mm, đường kính thân vít 3.5mm, dài từ 10 đến 60mm. Cổ mũ vít có ren, chất liệu thép không gỉ. Tương thích đồng bộ với nẹp khóa.</t>
  </si>
  <si>
    <t>GB371</t>
  </si>
  <si>
    <t>Bộ nẹp titan mini 2.0, thẳng 4 lỗ  (*)</t>
  </si>
  <si>
    <t>GB371.1</t>
  </si>
  <si>
    <t>Nẹp thẳng 4 lỗ; dày 1mm</t>
  </si>
  <si>
    <t xml:space="preserve">Bộ nẹp thẳng 4 lỗ, dày 1mm. Dùng trong phẫu thuật Hàm mặt - Sọ não, chất liệu Titanium nguyên chất, không gây kích ứng với cơ thể, khoảng cách lỗ 5mm, lỗ bắt vít chìm khớp với mũ vít tránh nhô lên hay tụt xuống. </t>
  </si>
  <si>
    <t>GB371.2</t>
  </si>
  <si>
    <t>vít mini titan 2.0x6mm; 4 cái/ bộ</t>
  </si>
  <si>
    <t xml:space="preserve"> vít mini titan 2.0x6mm tự khoan, tự taro. tương thích nẹp cùng loại. phù hợp với tuốc nơ vít cùng loại tránh rơi vít khi dùng.  </t>
  </si>
  <si>
    <t>GB372</t>
  </si>
  <si>
    <t>Bộ nẹp titan mini 2.0, thẳng 6 lỗ  (*)</t>
  </si>
  <si>
    <t>GB372.1</t>
  </si>
  <si>
    <t>Nẹp thẳng 6 lỗ; dày 1mm</t>
  </si>
  <si>
    <t xml:space="preserve">Bộ nẹp thẳng 6 lỗ, dày 1mm. Dùng trong phẫu thuật Hàm mặt - Sọ não, chất liệu Titanium nguyên chất, không gây kích ứng với cơ thể, khoảng cách lỗ 5mm, lỗ bắt vít chìm khớp với mũ vít tránh nhô lên hay tụt xuống. </t>
  </si>
  <si>
    <t>GB372.2</t>
  </si>
  <si>
    <t>vít mini titan 2.0x6mm; 6 cái/ bộ</t>
  </si>
  <si>
    <t xml:space="preserve"> vít mini titan 2.0x6mm tự khoan, tự taro. tương thích nẹp cùng loại. phù hợp với tuốc nơ vít cùng loại tránh rơi vít khi dùng. </t>
  </si>
  <si>
    <t>GB373</t>
  </si>
  <si>
    <t>Bộ nẹp titan mini 2.0, thẳng 8 lỗ  (*)</t>
  </si>
  <si>
    <t>GB373.1</t>
  </si>
  <si>
    <t>Nẹp thẳng 8 lỗ; dày 1mm</t>
  </si>
  <si>
    <t xml:space="preserve">Bộ nẹp thẳng 8 lỗ, dày 1mm. Dùng trong phẫu thuật Hàm mặt - Sọ não, chất liệu Titanium nguyên chất, không gây kích ứng với cơ thể, khoảng cách lỗ 5mm, lỗ bắt vít chìm khớp với mũ vít tránh nhô lên hay tụt xuống. </t>
  </si>
  <si>
    <t>GB373.2</t>
  </si>
  <si>
    <t>vít mini titan 2.0x6mm; 8 cái/ bộ</t>
  </si>
  <si>
    <t>GB374</t>
  </si>
  <si>
    <t>Bộ nẹp titan mini 2.0, thẳng 16 lỗ  (*)</t>
  </si>
  <si>
    <t>GB374.1</t>
  </si>
  <si>
    <t>Nẹp mini thẳng 16 lỗ, dùng vít 2.0mm</t>
  </si>
  <si>
    <t xml:space="preserve">Bộ nẹp thẳng 16 lỗ, dày 1mm. Dùng trong phẫu thuật Hàm mặt - Sọ não, chất liệu Titanium nguyên chất, không gây kích ứng với cơ thể, khoảng cách lỗ 5mm, lỗ bắt vít chìm khớp với mũ vít tránh nhô lên hay tụt xuống. </t>
  </si>
  <si>
    <t>General Implants- Đức</t>
  </si>
  <si>
    <t>GB374.2</t>
  </si>
  <si>
    <t>Vít mini đk 2.0mm, dài 6mm</t>
  </si>
  <si>
    <t>GB379</t>
  </si>
  <si>
    <t>Bộ Nẹp vit mini 4 lỗ thẳng  (*)</t>
  </si>
  <si>
    <t>GB379.1</t>
  </si>
  <si>
    <t>Nẹp mini titan thẳng 4 lỗ</t>
  </si>
  <si>
    <t xml:space="preserve">Chất liệu Titanium dùng vít 2.0mm dày 1.0t, dài 20,7mm, khoảng cách các lỗ 5,5mm </t>
  </si>
  <si>
    <t>GB379.2</t>
  </si>
  <si>
    <t>Vít titan mini 2.0</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</si>
  <si>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</si>
  <si>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GB383</t>
  </si>
  <si>
    <t>Bộ Nẹp vit mini thẳng 6 lỗ  (*)</t>
  </si>
  <si>
    <t>GB383.1</t>
  </si>
  <si>
    <t>Nẹp mini titan thẳng 6 lỗ</t>
  </si>
  <si>
    <t>Vật liệu Titanium tinh khiết 98% có trọng lương riêng nhẹ, độ dẻo độ cứng và độ bền vật liệu cao. Chịu lực sức bền cơ học chống mỏi vật liệu. Trung tính chống ăn mòn, chống ôxy hoá khử. Đẳng điện chống nhiễm từ tính. Không gây nhiễu từ trường.</t>
  </si>
  <si>
    <t xml:space="preserve"> Cái </t>
  </si>
  <si>
    <t>GB383.2</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</si>
  <si>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2.0 dài 6-14mm.  </t>
  </si>
  <si>
    <t>GB386</t>
  </si>
  <si>
    <t>Bộ Nẹp vit tăng áp bản nhỏ  (*)</t>
  </si>
  <si>
    <t>GB386.1</t>
  </si>
  <si>
    <t>Nẹp tăng áp bản nhỏ 5 - 10 lỗ</t>
  </si>
  <si>
    <t>Thép không rỉ; Dùng vít 3.5mm; nẹp dài 61 - 121mm; dày 3mm; rộng 10mm; khoảng cách các lỗ 12mm</t>
  </si>
  <si>
    <t>GB386.2</t>
  </si>
  <si>
    <t>Vit 3.5 thép không rỉ; 10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</si>
  <si>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</si>
  <si>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GB387</t>
  </si>
  <si>
    <t>Bộ Nẹp vit tăng áp bản rộng  (*)</t>
  </si>
  <si>
    <t>GB387.1</t>
  </si>
  <si>
    <t>Nẹp tăng áp bản rộng 6 đến 14 lỗ</t>
  </si>
  <si>
    <t xml:space="preserve">Thép không rỉ; dùng vít 4.5mm; nẹp dài 103 - 231mm; dày 4.8mm; khoảng cách các lỗ 16mm </t>
  </si>
  <si>
    <t>GB387.2</t>
  </si>
  <si>
    <t>Vit 4.5 thép không rỉ; 14 cái/bộ</t>
  </si>
  <si>
    <t xml:space="preserve">Vật liệu Titanium toàn phần có trọng lương riêng nhẹ, độ dẻo độ cứng và độ bền vật liệu cao. Chịu lực sức bền cơ học chống mỏi vật liệu. Trung tính chống ăn mòn, chống ôxy hoá khử. Đẳng điện chống nhiễm từ tính. Không gây nhiễu cộng hưởng từ. Kích cỡ đường kính 3.5 dài 6-14mm. </t>
  </si>
  <si>
    <t>GB388</t>
  </si>
  <si>
    <t>Bộ Nẹp vít xương bản hẹp (*)</t>
  </si>
  <si>
    <t>GB388.1</t>
  </si>
  <si>
    <t xml:space="preserve">Nẹp xương bản hẹp 10 - 12 lỗ </t>
  </si>
  <si>
    <t xml:space="preserve">Thép không rỉ; dùng vít 4.5mm; nẹp dài 167 - 199 mm; dày 4.0mm; rộng 12 mm; khoảng cách các lỗ 16mm </t>
  </si>
  <si>
    <t>GB388.2</t>
  </si>
  <si>
    <t>Vit 4.5 thép không rỉ; 12 cái/bộ</t>
  </si>
  <si>
    <t>GB389</t>
  </si>
  <si>
    <t>Bộ nẹp vít xương bản rộng  (*)</t>
  </si>
  <si>
    <t>GB389.1</t>
  </si>
  <si>
    <t xml:space="preserve">Nẹp xương bản rộng 12 -14 lỗ </t>
  </si>
  <si>
    <t>Thép không rỉ; dùng vít 4.5mm; nẹp dài 199 - 231 mm; dày 4.8 mm; rộng 16 mm; khoảng cách các lỗ 16mm</t>
  </si>
  <si>
    <t>GB389.2</t>
  </si>
  <si>
    <t>Công ty TNHH DP và TBYT Anh Đức</t>
  </si>
  <si>
    <t>V1</t>
  </si>
  <si>
    <t xml:space="preserve">Bông hút nước 1x2cm đã tiệt trùng 100 g/Gói. Đóng gói bằng 2 lớp, một lớp bằng Polytylen, một lớp bằng giấy; Tiệt trùng bằng khí EO. </t>
  </si>
  <si>
    <t>Danameco/ Việt Nam</t>
  </si>
  <si>
    <t>Gói</t>
  </si>
  <si>
    <t>V2</t>
  </si>
  <si>
    <t>Bông y tế</t>
  </si>
  <si>
    <t xml:space="preserve"> Bông hút nước y tế 1kg. 100% bông xơ thiên nhiên, xơ bông cấu trúc đơn bào, thành phần chính CELLULOSE, Bông xốp, mềm mại, thấm hút cực nhanh
* Chỉ tiêu chất lượng (nhằm không gây kích ứng da):
1/ Chất hoạt động bề mặt &lt; 2mm
2/ Giới hạn acid - kiềm (pH): Không màu
3/ Các sợi khác: Không có sợi nào nhuộm màu
4/ Chất màu chiết được: Dung dịch màu trắng đến vàng nhạt
5/ Chất tan trong ether: không quá 0.5% KL
6/ Chất tan trong nước: Không quá 0.5% KL
7/ Mất khối lượng do sấy khô: không quá 8% KL
8/ Tro sulfat: Không quá  0.4% KL
9/ Tốc độ thấm hút: ≤8.0 giây</t>
  </si>
  <si>
    <t>An Lành - Việt Nam</t>
  </si>
  <si>
    <t>Kg</t>
  </si>
  <si>
    <t>V3</t>
  </si>
  <si>
    <t>Bông y tế không thấm nước</t>
  </si>
  <si>
    <t xml:space="preserve">Bông mỡ 1kg. 100%  bông xơ thiên nhiên bông không hút nước, màu trắng ngà của bông xơ, Bông xốp, mềm , mịn.  </t>
  </si>
  <si>
    <t>Hiệp Hưng/ Việt Nam</t>
  </si>
  <si>
    <t>V4</t>
  </si>
  <si>
    <t>Bông viên Φ 20mm đã tiệt trùng 100g/Gói. Đóng gói bằng 2 lớp, một lớp bằng PE, một lớp bằng giấy; Tiệt trùng bằng khí EO.</t>
  </si>
  <si>
    <t>V6</t>
  </si>
  <si>
    <t>ASI-SPRAY</t>
  </si>
  <si>
    <t xml:space="preserve"> Thành phần: 0.05%kl/tt Didecyl dimethyl ammonium Chloride. Cùng với chất hoạt động bề mặt: C8-16 fatty alcohol glucoside, Lauryl Alcohol Ethoxylates, Polysaccharides. 
Có tác dụng diệt khuẩn hoàn toàn đối với các vi khuẩn như: S.aureus, P.aeruginosa, S.flexneri, C.albicans, B.Subtilis, M.tuberculosis sau thời gian tiếp xúc 10 phút. .  </t>
  </si>
  <si>
    <t>Asimec/
Việt Nam</t>
  </si>
  <si>
    <t>V7</t>
  </si>
  <si>
    <t>ASI-RUB</t>
  </si>
  <si>
    <t>Thành phần: 75%tt/tt Ethanol, 8%tt/tt Isopropyl Alcohol, 0.5%tt/tt Chlorhexidine Digluconate. Chất giữ ẩm: Glycerine, Vitamin E. Có tác dụng diệt khuẩn hoàn toàn đối với các vi khuẩn như: S.aureus, P.aeruginosa, S.flexneri, C.albicans, B.Subtilis trong thời gian 30 giây và M.tuberculosis sau thời gian tiếp xúc 1 phút. Dung tích &lt;1000ml.</t>
  </si>
  <si>
    <t>ML</t>
  </si>
  <si>
    <t>V8</t>
  </si>
  <si>
    <t>ALFASEPT HANDRUB</t>
  </si>
  <si>
    <t>Ethanol 50%, Iso Propanol 28%.
Chlorhexidine digluconate: 0.5%
Chất giữ ẩm: Glycerine, Myristil alcohol. Polysaccharides. Dung tích &lt; 1000ml.</t>
  </si>
  <si>
    <t>V9</t>
  </si>
  <si>
    <t xml:space="preserve">Ethanol 50%, Iso Propanol 28%.
Chlorhexidine digluconate: 0.5%
Chất giữ ẩm: Glycerine, Myristil alcohol.
Polysaccharides. Dung tích ≥ 1 lit
</t>
  </si>
  <si>
    <t>V10</t>
  </si>
  <si>
    <t>ALFASEPT HANDGEL</t>
  </si>
  <si>
    <t>Ethanol 45%, Isopropanol 30%
Ortho phenyl phenol: 0.15%
Chất tạo gel 
Chất giữ ẩm: Glycerine, Myristil alcohol.
Polysaccharides. Dung tích &lt; 1000ml.</t>
  </si>
  <si>
    <t>V11</t>
  </si>
  <si>
    <t>Ethanol 45%, Isopropanol 30%
Ortho phenyl phenol: 0.15%
Chất tạo gel 
Chất giữ ẩm: Glycerine, Myristil alcohol.
Polysaccharides. Dung tích ≥ 1 lit</t>
  </si>
  <si>
    <t>V12</t>
  </si>
  <si>
    <t>ASI-KILLWASH</t>
  </si>
  <si>
    <t>Thành phần: 2%kl/kl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S.flexneri trong thời gian 3 phút và  C.albicans, M.tuberculosis, B.Subtilis sau thời gian tiếp xúc 5 phút. Dung tích &lt; 1000ml.</t>
  </si>
  <si>
    <t>V13</t>
  </si>
  <si>
    <t>Thành phần: 2%kl/kl Chlorhexidine Digluconate. Chất giữ ẩm: Glycerine, Vitamin E, PEG-7 Glyceryl Cocoate. Cùng với chất hoạt động bề mặt: C8-16 fatty alcohol glucoside, Lauryl Alcohol Ethoxylates, CDE, CAB.
Polysaccharides. Đạt tiêu chuẩn: ISO 
Có tác dụng diệt khuẩn hoàn toàn đối với các vi khuẩn như: S.aureus, P.aeruginosa, S.flexneri trong thời gian 3 phút và  C.albicans, M.tuberculosis, B.Subtilis sau thời gian tiếp xúc 5 phút.  Dung tích ≥ 1 lit</t>
  </si>
  <si>
    <t>V14</t>
  </si>
  <si>
    <t>ASI-SCRUB</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</si>
  <si>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&lt; 1000ml.</t>
  </si>
  <si>
    <t>V15</t>
  </si>
  <si>
    <t>Thành phần: 4%kl/kl Chlorhexidine Digluconate. Chất giữ ẩm: Glycerine, Vitamin E, PEG-7 Glyceryl Cocoate. Cùng với chất hoạt động bề mặt: C8-16 fatty alcohol glucoside, Lauryl Alcohol Ethoxylates, CDE, CAB. Polysaccharides.
Có tác dụng diệt khuẩn hoàn toàn đối với các vi khuẩn như: S.aureus, P.aeruginosa trong thời gian 2 phút và S.flexneri, C.albicans, M.tuberculosis, B.Subtilis sau thời gian tiếp xúc 4 phút. Dung tích ≥ 1 lit</t>
  </si>
  <si>
    <t>V16</t>
  </si>
  <si>
    <t>ASI-IODINE</t>
  </si>
  <si>
    <t xml:space="preserve">Thành phần: 10%kl/tt Povidone Iodine. Chất giữ ẩm: Glycerine, Vitamin E. Có tác dụng diệt khuẩn hoàn toàn đối với các vi khuẩn như: S.aureus, P.aeruginosa, S.flexneri, C.albicans, B.Subtilis trong thời gian 30 giây và M.tuberculosis sau thời gian tiếp xúc 1 phút.  .  </t>
  </si>
  <si>
    <t>V17</t>
  </si>
  <si>
    <t>ALFASEPT Z-5</t>
  </si>
  <si>
    <t xml:space="preserve">Dung dịch có chứa: 0,5% Protease, 0,2% Lipase, 0,15% Amylase, 0,05% Cellulase, 0.05% Mannanase. Dung dịch pha loãng 0,5 - 1%. .  </t>
  </si>
  <si>
    <t>V18</t>
  </si>
  <si>
    <t>Băng  bột bó OBANDA 10cm x 2,75m</t>
  </si>
  <si>
    <t xml:space="preserve">Băng bột bó 10 x 2,75m.Thời gian đông kết: 2 - 4'. Thạch cao:  ≥ 92%. Gạc: 100% cotton .  </t>
  </si>
  <si>
    <t>Orbe/ Việt Nam</t>
  </si>
  <si>
    <t>V19</t>
  </si>
  <si>
    <t>Băng  bột bó OBANDA 10cm x 3,5m</t>
  </si>
  <si>
    <t xml:space="preserve">Băng  bột bó  10cm x 3,5m. Thời gian đông kết: 2 - 4'. Thạch cao:  ≥ 92%. Gạc: 100% cotton .  </t>
  </si>
  <si>
    <t>V20</t>
  </si>
  <si>
    <t>Băng  bột bó OBANDA 15cm x 2,75m</t>
  </si>
  <si>
    <t xml:space="preserve">Băng  bột bó  15cm x 2,75m. Thời gian đông kết: 2 - 4'. Thạch cao:  ≥ 92%. Gạc: 100% cotton .  </t>
  </si>
  <si>
    <t>V21</t>
  </si>
  <si>
    <t>Băng  bột bó OBANDA 20cm x 2,75m</t>
  </si>
  <si>
    <t xml:space="preserve">Băng  bột bó 20cm x 2,75m.Thời gian đông kết: 2 - 4'. Thạch cao:  ≥ 92%. Gạc: 100% cotton .  </t>
  </si>
  <si>
    <t>V22</t>
  </si>
  <si>
    <t>Băng  bột bó OBANDA 20cm x 3,5m</t>
  </si>
  <si>
    <t xml:space="preserve">Băng  bột bó  20cm x 3,5m.Thời gian đông kết: 2 - 4'. Thạch cao:  ≥ 92%. Gạc: 100% cotton .  </t>
  </si>
  <si>
    <t>V23</t>
  </si>
  <si>
    <t>Băng thun 10cm x 2m x 3 móc, KVT (1 cuộn/gói) (Danameco, VN)</t>
  </si>
  <si>
    <t xml:space="preserve">Băng thun 3 móc. Làm từ nguyên liệu thun co giãn và sợi cotton dệt thành các quy cách .  </t>
  </si>
  <si>
    <t>V24</t>
  </si>
  <si>
    <t>Băng thun giãn 10cmx4.5m. Băng màu trắng, độ co giãn 200%.  Cotton 78,6%. Gạc 150D terylene: 18%.  PBT (Poly Butylene Telephthelen): 3,4%</t>
  </si>
  <si>
    <t>V25</t>
  </si>
  <si>
    <t>Băng gạc 10cm x 5m</t>
  </si>
  <si>
    <t xml:space="preserve">Kich thước 10 cm* 5m, chưa tiệt trùng, không có hóa chất tẩy trắng, tốc độ hút nước thời gian chìm không quá 10 giây, hút nước trung bình 1 gam gạc giữ được 3 gam nước trở lên.  </t>
  </si>
  <si>
    <t>Lợi thành/ Việt Nam</t>
  </si>
  <si>
    <t>V26</t>
  </si>
  <si>
    <t xml:space="preserve">Băng dính cuộn vải lụa y tế UGOTANA (KT: 1,25cm x 4,5m) </t>
  </si>
  <si>
    <t xml:space="preserve"> - Kích thước 1,25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</si>
  <si>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V27</t>
  </si>
  <si>
    <t xml:space="preserve">Băng dính cuộn vải lụa y tế UGOTANA (KT: 2,5cm x 4,5m) </t>
  </si>
  <si>
    <t xml:space="preserve"> - Kích thước 2,5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</si>
  <si>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V28</t>
  </si>
  <si>
    <t xml:space="preserve">Băng dính cuộn vải lụa y tế UGOTANA (KT: 5cm x 4,5m) </t>
  </si>
  <si>
    <t xml:space="preserve"> - Kích thước 5 cm x 4.5 m. 
 - Chất liệu cao cấp, phần nền là vải lụa tráng Acryic, có độ bám dính cao, không gây kích thích dị ứng, có thể sử dụng một cách an toàn trên các bộ phận nhạy cảm  của cơ thể người và trẻ sơ sinh và những người bị dị ứng.</t>
  </si>
  <si>
    <t>V29</t>
  </si>
  <si>
    <t xml:space="preserve">Băng dính nilon </t>
  </si>
  <si>
    <t xml:space="preserve">Kích thước 1,2cmx2,5m. Chất liệu bằng nilon trắng trong, 1 mặt được phủ 1 lớp keo dính, có lõi làm bằng nhựa cứng rỗng .  </t>
  </si>
  <si>
    <t>Việt Nam</t>
  </si>
  <si>
    <t>V31</t>
  </si>
  <si>
    <t>Gạc củ ấu Sản khoa, VT (10 cái/gói) (Danameco, VN)</t>
  </si>
  <si>
    <t xml:space="preserve">Gạc cầu hình củ ấu sản khoa.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</si>
  <si>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V32</t>
  </si>
  <si>
    <t>Gạc cuộn 10cm × 5m</t>
  </si>
  <si>
    <t xml:space="preserve">Kích thước 10cm × 5m .  </t>
  </si>
  <si>
    <t>Lợi Thành - Việt Nam</t>
  </si>
  <si>
    <t>V33</t>
  </si>
  <si>
    <t>Băng gạc 5cm x 5m</t>
  </si>
  <si>
    <t xml:space="preserve">Kích thước 5cm × 5m.  </t>
  </si>
  <si>
    <t>V34</t>
  </si>
  <si>
    <t>Gạc dẫn lưu 1.5 x 100cm x 4 lớp, VT (1 cái/gói) (Danameco, VN)</t>
  </si>
  <si>
    <t xml:space="preserve">Gạc dẫn lưu tai mũi họng 1,5 x 100cm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</si>
  <si>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V35</t>
  </si>
  <si>
    <t>Bông gạc đắp vết thương 6 x 15cm tiệt trùng</t>
  </si>
  <si>
    <t xml:space="preserve">Gạc đắp vết thương.Đóng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</si>
  <si>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V37</t>
  </si>
  <si>
    <t>Gạc miếng 6x15cm</t>
  </si>
  <si>
    <t>Gạc miếng  6x15cm, chưa tiệt trùng, không có hóa chất tẩy trắng, tốc độ hút nước thời gian chìm không quá 10 giây, hút nước trung bình 1 gam gạc giữ được 3 gam nước trở lên.</t>
  </si>
  <si>
    <t xml:space="preserve">Memco/ Việt Nam </t>
  </si>
  <si>
    <t>V38</t>
  </si>
  <si>
    <t>Gạc miếng 6x20cm</t>
  </si>
  <si>
    <t>Gạc miếng   6x20cm.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t>
  </si>
  <si>
    <t>V39</t>
  </si>
  <si>
    <t>Gạc miếng 6x22cm</t>
  </si>
  <si>
    <t>Gạc miếng 6cm x 22cm.Đóng gói bằng túi giấy y tế chuyên dụng hoặc bao bì nilong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t>
  </si>
  <si>
    <t>V40</t>
  </si>
  <si>
    <t xml:space="preserve">Gạc phẫu thuật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</si>
  <si>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V41</t>
  </si>
  <si>
    <t>Gạc phẫu thuật 7,5cm x 7,5cm x 8 lớp, tiệt trùng</t>
  </si>
  <si>
    <t xml:space="preserve">Gạc phẫu thuật 7,5 x 7,5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</si>
  <si>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Damedco/Việt Nam</t>
  </si>
  <si>
    <t>V42</t>
  </si>
  <si>
    <t>Gạc phẫu thuật 10cm x 10cm x 6 lớp tiệt trùng</t>
  </si>
  <si>
    <t xml:space="preserve">Gạc phẫu thuật 10cmx10cmx 6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</si>
  <si>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V43</t>
  </si>
  <si>
    <t>Gạc phẫu thuật 10cm x 10cm x 8 lớp tiệt trùng</t>
  </si>
  <si>
    <t xml:space="preserve">Gạc phẫu thuật 10cmx10cmx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</si>
  <si>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V44</t>
  </si>
  <si>
    <t>Gạc phẫu thuật 10cm x 10cm x 4 lớp tiệt trùng</t>
  </si>
  <si>
    <t xml:space="preserve">Gạc phẫu thuật 10 x 10 cm x 4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</si>
  <si>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V45</t>
  </si>
  <si>
    <t>Gạc phẫu thuật 7cm x 11cm x 12 lớp, tiệt trùng</t>
  </si>
  <si>
    <t xml:space="preserve">Gạc phẫu thuật 7 x 11 cm x 12 lớp.Đóng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</si>
  <si>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V46</t>
  </si>
  <si>
    <t>Gạc phẫu thuật không dệt 10 x 10 cm x 2 lớp</t>
  </si>
  <si>
    <t xml:space="preserve">Gạc phẫu thuật không dệt 10 x 10 cm x 2 lớp tiệt trùng không xẻ giữa.Đóng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</si>
  <si>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V47</t>
  </si>
  <si>
    <t>Gạc phẫu thuật không dệt 10 x 10 cm x 2 lớp tiệt trùng xẻ giữa.</t>
  </si>
  <si>
    <t xml:space="preserve">Gạc phẫu thuật không dệt 10 x 10 cm x 2 lớp tiệt trùng xẻ giữa.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</si>
  <si>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V48</t>
  </si>
  <si>
    <t>Gạc phẫu thuật không dệt7,5 x 7,5 x 6 lớp</t>
  </si>
  <si>
    <t xml:space="preserve">Gạc phẫu thuật không dệt 7,5 x 7,5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</si>
  <si>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V49</t>
  </si>
  <si>
    <t>Gạc phẫu thuật ổ bụng 20cm x 40cm x 8 lớp, cản quang tiệt trùng</t>
  </si>
  <si>
    <t xml:space="preserve">Gạc phẫu thuật ổ bụng 20 x 40 cm x 8 lớp, đã tiệt trùng cản quang.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</si>
  <si>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V51</t>
  </si>
  <si>
    <t>Gạc phẫu thuật ổ bụng 20 x 40 cm x 5 lớp</t>
  </si>
  <si>
    <t xml:space="preserve">Gạc phẫu thuật ổ bụng 20 x 40 cm x 5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</si>
  <si>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V52</t>
  </si>
  <si>
    <t xml:space="preserve">Gạc phẫu thuật ổ bụng 30 x 40 cm x 2 lớp </t>
  </si>
  <si>
    <t xml:space="preserve">Gạc phẫu thuật ổ bụng 30 x 40 cm x 2 lớp đã tiệt trùng.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</si>
  <si>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V53</t>
  </si>
  <si>
    <t>Gạc phẫu thuật ổ bụng 30cm x 40cm x 6 lớp, tiệt trùng</t>
  </si>
  <si>
    <t xml:space="preserve">Gạc phẫu thuật ổ bụng 30 x 40 cm x 6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</si>
  <si>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V54</t>
  </si>
  <si>
    <t>Gạc phẫu thuật ổ bụng 30cm x 40cm x 8 lớp, tiệt trùng</t>
  </si>
  <si>
    <t xml:space="preserve">Gạc phẫu thuật ổ bụng 30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</si>
  <si>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V55</t>
  </si>
  <si>
    <t>Gạc phẫu thuật ổ bụng 20cm x 40cm x 8 lớp, tiệt trùng</t>
  </si>
  <si>
    <t xml:space="preserve">Gạc phẫu thuật ổ bụng  20 x 40 cm x 8 lớp. 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Độ ẩm: Không quá 8%; Độ acid và độ kiềm: Đạt trung tính. .  </t>
  </si>
  <si>
    <t>V56</t>
  </si>
  <si>
    <t>Gạc hút y tế khổ 0,8m</t>
  </si>
  <si>
    <t xml:space="preserve">Gạc thấm khổ 0,8m.Sản xuất từ vải gạc dệt
- Không có hóa chất tẩy trắng
- Tốc độ hút nước: Thời gian chìm không quá 10 giây
- Khả năng hút nước: Trung bình 1 gam gạc giữ được từ 5 gam nước trở lên
- Độ ẩm: không quá 8%
- Độ acid và độ kiềm: Đạt trung tính
- Không có tinh bột hoặc Dextrin
- Các chất tan trong nước: không quá 0,5%.
- Đóng gói 2 lớp, một lớp bằng PE, một lớp bằng giấy;
- Tiệt trùng bằng hơi nước. .  </t>
  </si>
  <si>
    <t>mét</t>
  </si>
  <si>
    <t>V57</t>
  </si>
  <si>
    <t>Gạc thận 3.5x4.5x80</t>
  </si>
  <si>
    <t xml:space="preserve">Gạc thận nhân tạo.Đóng gói bằng túi giấy y tế chuyên dụng có tem chỉ thị màu để phân biệt độ tiệt trùng của sản phẩm; Tiệt trùng bằng khí EO; Không có hóa chất tẩy trắng;  Thời gian chìm không quá 10 giây; Khả năng hút nước: Trung bình 1 gam gạc giữ được từ 5 gam nước trở lên .  </t>
  </si>
  <si>
    <t>V60</t>
  </si>
  <si>
    <t>Bơm tiêm vô trùng sử dụng một lần 1ml/cc, kim các cỡ, VIKIMCO</t>
  </si>
  <si>
    <t xml:space="preserve">Bơm tiêm nhựa liền kim, dung tích 1ml, cỡ kim 25G x 1";25G x 5/8";26G x l/2".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</si>
  <si>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V61</t>
  </si>
  <si>
    <t xml:space="preserve">Bơm tiêm nhựa liền kim, dung tích 1ml, cỡ kim 30G x1/2", có thể sử dụng tiêm INSULIN.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 .  </t>
  </si>
  <si>
    <t>V62</t>
  </si>
  <si>
    <t>Bơm tiêm sử dụng một lần (có kim) TANAPHAR 3ml</t>
  </si>
  <si>
    <t>Bơm tiêm nhựa liền kim, dung tích 3ml,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được khử trùng bằng khí E.O theo qui trình kín.</t>
  </si>
  <si>
    <t>Tanaphar/ Việt Nam</t>
  </si>
  <si>
    <t>V64</t>
  </si>
  <si>
    <t xml:space="preserve">Bơm tiêm MPV 5ml </t>
  </si>
  <si>
    <t xml:space="preserve">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  </t>
  </si>
  <si>
    <t>MPV - Việt Nam</t>
  </si>
  <si>
    <t>V68</t>
  </si>
  <si>
    <t>Bơm tiêm sử dụng một lần (có kim) TANAPHAR 10ml</t>
  </si>
  <si>
    <t xml:space="preserve">Bơm tiêm nhựa liền kim 10ml; Kim 25G, 23G; Piston và xy lanh được làm bằng nhựa PP Y tế, không độc không gây sốt, kim sắc lắp khít với bơm, không rò, Gioăng( gasket) được làm từ chất liệu PVC Y tế. .  </t>
  </si>
  <si>
    <t>V70</t>
  </si>
  <si>
    <t>Bơm tiêm sử dụng một lần TANAPHAR 50ml</t>
  </si>
  <si>
    <t xml:space="preserve">Bơm tiêm nhựa kèm kim 50ml; Piston và xy lanh được làm bằng nhựa PP Y tế, Bơm tiêm lắp có piston lắp được với máy bơm điện, chất liệu không độc không gây sốt, Gioăng( gasket) được làm từ chất liệu PVC Y tế,,  Tiệt trùng bằng khí EO. .  </t>
  </si>
  <si>
    <t>V71</t>
  </si>
  <si>
    <t>Bơm cho ăn sử dụng một lần TANAPHAR 50ml</t>
  </si>
  <si>
    <t xml:space="preserve">Bơm tiêm cho ăn nhựa 50ml, Piston và xy lanh được làm bằng nhựa PP Y tế,chất liệu không độc không gây sốt, Gioăng( gasket) được làm từ chất liệu PVC Y tế,,  Tiệt trùng bằng khí EO.  </t>
  </si>
  <si>
    <t>V73</t>
  </si>
  <si>
    <t>Kim cánh bướm các số HAMICO</t>
  </si>
  <si>
    <t xml:space="preserve">Kim 2 Cánh Bướm G23,G25 kim làm bằng chất liệu crom tráng silicol, sản phẩm tiệt trùng bằng khí EO bao bì có miếng giấy thoát khí, dây nối có đường kính trong 1.13mm đường kính ngoài 2.62 mm dây nối cường lực không thay đổi tính chất vật lý và hóa học khi nhiệt độ môi trường thay đổi. .  </t>
  </si>
  <si>
    <t>Omiga/ Việt Nam</t>
  </si>
  <si>
    <t>V74</t>
  </si>
  <si>
    <t xml:space="preserve">Dây dẫn cấu tạo từ chất liệu nhựa PVC nguyên sinh, mềm dẻo, độ đàn hồi cao, không gãy gập, không chứa độc tố DEHP. ..  </t>
  </si>
  <si>
    <t>V76</t>
  </si>
  <si>
    <t>Bộ kim AVF 16G</t>
  </si>
  <si>
    <t xml:space="preserve">Kim 16Gx1" 3.5x5.5mmx30cm chuyển động Cánh xoay, đầu kim sắc nhọn đảm bảo điều kiện tối ưu không làm rách mô.
- Kích thước 16Gx25mm, thành mỏng, có lỗ ở mặt sau
Trục bánh xe xoay được, có đánh dấu cố định có khóa, Gờ chống trượt.
- Có đầu nối Luer.
- Cánh kim xoay hoặc cố định, có màu sắc dễ nhận diện.
- Kích cỡ thân kim: 25mm x 300mm .  </t>
  </si>
  <si>
    <t>Công ty CP TTB-VTYT TMC/ Việt Nam</t>
  </si>
  <si>
    <t>V78</t>
  </si>
  <si>
    <t>Kim luồn tĩnh mạch ngoại biên Favocath (size 14G,16G,18G 20G, 22G, 24G)</t>
  </si>
  <si>
    <t xml:space="preserve">Kim thép không rỉ, không bị ăn mòn và rỏ rỉ chất độc hại, độ dày mũi kim: 0.05 mm.
Ống thông chất liệu Polyurethane , gắn 4 đường cản quang ngầm, lưu kim đến 72h.
Ø x L/ Lưu lượng dòng chảy qua ống thông:
  Size 14G:1.9 x 42 mm/ 265 ml/phút
 Size 16G: 1.6 x 42 mm/ 170 ml/phút
 Size 17G: 1.4 x 42 mm/ 135 ml/phút
 Size 18G: 1.2 x 40 mm/ 100 ml/ phút
 Size 20G: 1.0 x 32 mm/ 60 ml/ phút
 Size 22G: 0.8 x 25 mm/ 30 ml/ phút
 Size 24G: 0.7 x 19 mm/ 18 ml/phút
Buồng quan sát máu , độ trong suốt cao 91% gần với thủy tinh. Buồng chặn máu chất liệu Polypropylen có màng lọc PTFE kháng khuẩn, chống tràn, tăng tốc độ xuất hiện tín hiệu máu vào buồng quan sát. 
Cổng bơm thuốc tích hợp van với cơ chế đóng mở dựa trên áp lực chất lỏng bơm vào.
Chứng nhận kiểm tra thông số đường kính ống thông và lưu lượng dòng chảy qua ống thông..  </t>
  </si>
  <si>
    <t>USM Healthcare/ Việt Nam</t>
  </si>
  <si>
    <t>V79</t>
  </si>
  <si>
    <t xml:space="preserve">Được sản xuất từ chất liệu nhựa PVC, dây mềm, thành trong lòng ống dây có hình sao có tác dụng trống không bị tắc nghẽn khí oxy khi ống dây bị đè bẹp hay bị gẫy gập, một đầu gắn phễu, một đầu gắn co 2 nhánh. .  </t>
  </si>
  <si>
    <t>V80</t>
  </si>
  <si>
    <t>Đầu nối thẳng dẫn lưu</t>
  </si>
  <si>
    <t xml:space="preserve">Chất liệu bằng nhựa cứng , có 1 đầu vát nhọn, chiều dài 10cm. .  </t>
  </si>
  <si>
    <t>V81</t>
  </si>
  <si>
    <t>Dây dẫn lưu nhựa tráng silicol</t>
  </si>
  <si>
    <t xml:space="preserve">Chất liệu bằng nhựa tráng silicol. .  </t>
  </si>
  <si>
    <t>V82</t>
  </si>
  <si>
    <t xml:space="preserve">Dây dẫn lưu nhựa </t>
  </si>
  <si>
    <t xml:space="preserve">Chất liệu bằng cao su mềm , kích thước phi 6 dài 1000 mm trở lên. .  </t>
  </si>
  <si>
    <t>V83</t>
  </si>
  <si>
    <t>Dây máy hút 1,2 mét</t>
  </si>
  <si>
    <t xml:space="preserve">Chất liệu bằng nhựa trong suốt có thể uốn dẻo được. .  </t>
  </si>
  <si>
    <t>V84</t>
  </si>
  <si>
    <t>Dây garo tay</t>
  </si>
  <si>
    <t>Chất liệu bằng vải bọc chun , có sự co giãn và vành nhựa cứng cố định khi cần ga ro để dán dây.</t>
  </si>
  <si>
    <t>V85</t>
  </si>
  <si>
    <t xml:space="preserve">Dây tín hiệu máy điện châm 5 giắc  </t>
  </si>
  <si>
    <t>Chất liệu được làm bằng dây đồng bọc nhựa cách điện, một đầu được thiết kế giắc cắm , một đầu được thiết kế 2 đầu ra rạng hình kẹp kim.</t>
  </si>
  <si>
    <t>Viện TTB và CT y tế/ Việt Nam</t>
  </si>
  <si>
    <t>V86</t>
  </si>
  <si>
    <t>Bộ dây truyền dịch MPV</t>
  </si>
  <si>
    <t>Nắp bảo vệ là nhựa PVC nguyên sinh, kim sắc nhọn, vát 3 cạnh.Có Bộ lọc không khí. Ống cứng: sử dụng nhựa PVC nguyên sinh, Ống mềm(dây dẫn chính): chất liệu nhựa PVC nguyên sinh+Silicon, không gãy gập . Van thoát khí có thiết kế màng lọc khí vô khuẩn , thoát khí EO; Buồng nhỏ giọt có màng lọc dịch, Kim số: 21G x 1½"- có khóa; ống dây dài ≥ 1500mm bằng  nhựa PVC cao cấp + Silicone, không gập, không chất DEHP, Sản phẩm được tiệt trùng bằng khí EO.</t>
  </si>
  <si>
    <t>V87</t>
  </si>
  <si>
    <t>Dây nối bơm tiêm điện 140cm</t>
  </si>
  <si>
    <t>Thể tích tồn dư 1ml, đường kính 0,9mm, áp lực 2 bar. Không có chất phụ gia DEHP</t>
  </si>
  <si>
    <t>V91</t>
  </si>
  <si>
    <t xml:space="preserve">Dây truyền máu </t>
  </si>
  <si>
    <t xml:space="preserve">Dây truyền máu chuyên dụng có cổng kết nối vặn xoắn luer lock. Màng lọc tiểu phân  200 micromet, dây dài 180cm. Không chứa DEHP, không kim. .  </t>
  </si>
  <si>
    <t>Perfect/ Việt Nam</t>
  </si>
  <si>
    <t>V92</t>
  </si>
  <si>
    <t>Dây nối bơm tiêm điện 75cm</t>
  </si>
  <si>
    <t xml:space="preserve">Dây nối bơm tiêm điện. 75cm bằng nhựa y tế đã tiệt trùng, sử dụng 1 lần, đạt tiêu chuẩn y tế. Tiệt trùng bằng khí EO. Có khóa an toàn..  </t>
  </si>
  <si>
    <t>V97</t>
  </si>
  <si>
    <t>Găng tay phẫu thuật tiệt trùng (Advanced)</t>
  </si>
  <si>
    <t xml:space="preserve">Sản phẩm được làm từ hỗn hợp cao su tự nhiên Latex 60% HA, được phủ một lớp bột bắp biến tính đảm bảo an toàn,   có màu trắng kem của cao su tự nhiên, . Sản phẩm được tiệt trùng bằng khí E.O , đảm bảo sản phẩm được vô trùng cho tới khi mở bao bì. Chiều dài tất cả các Size: 285-290 mm; Chiều rộng: (size 6: 77 ± 5 mm; size 6.5: 83 ± 6 mm; size 7: 89 ± 6 mm; size 7.5: 95 ± 6 mm); độ dày đầu ngón tay 0,2 -0,22mm;lòng bàn tay 0,19-0,21mm;cổ tay 0,13-0,15mm. Lực kéo đứt của găng trước già hóa 29N( Mpa), sau già hóa 28N(Mpa). Độ giãn dài khi đứt trước và sau già hóa từ 780% trở lên.Mỗi đôi găng được đóng trong một túi giấy tráng PE. Lượng bột max 80 g/đôi; lượng protein max 200µg/dm2..  </t>
  </si>
  <si>
    <t>Tân Xuân Tâm/ Việt Nam</t>
  </si>
  <si>
    <t>V99</t>
  </si>
  <si>
    <t xml:space="preserve">Teruflex Triple blood bags CPD&amp;AS5 </t>
  </si>
  <si>
    <t xml:space="preserve">Bao gồm 03 túi, mỗi túi dung tích 350ml được nối với nhau. Túi 1 để đựng máu toàn phần, trong túi có 35ml dung dịch chống đông CPD ( 100ml CPD chứa: Citric Acid :0.327g; Sodium Citrate: 2.63g, Monobasic Sodium phophate:0.251g, Dextrose: 2.32g). Túi thứ 3 chứa 56ml dung dịch bảo quản hồng cầu AS-5 ( trong 100ml dung dịch AS-5 chứa: Sodium Chloride: 0.877g; Dextrose: 0.818g; Adenin: 0.030g; Manitol: 0.525g); Ống dây lấy máu dài 1000 ± 50 mm, có 12 đoạn mã được khắc bằng la-ze trên ống, có kẹp nhựa để khóa tạm thời đường lấy máu. .  </t>
  </si>
  <si>
    <t>TERUMO/
Việt Nam</t>
  </si>
  <si>
    <t>V100</t>
  </si>
  <si>
    <t>Teruflex blood bags CPDA-1</t>
  </si>
  <si>
    <t xml:space="preserve">Dung tích 250ml để đựng máu toàn phần, trong túi có 35ml dung dịch chống đông CPDA-1 ( 100ml CPDA_1 chứa: Citric Acid :0.299g; Sodium Citrate: 2.63g, Monobasic Sodium phate:0.222g, Dextrose: 3.19g, Adenine 0,0275g). Ống dây lấy máu dài 1000 ± 50 mm, có 12 đoạn mã được khắc bằng la-ze trên ống, có kẹp nhựa để khóa tạm thời đường lấy máu. .  </t>
  </si>
  <si>
    <t>V101</t>
  </si>
  <si>
    <t>Bộ túi đựng nước tiểu</t>
  </si>
  <si>
    <t xml:space="preserve">Túi đựng nước tiểu (Urine bag) màu trắng, trong suốt, mềm một đầu ống bo tròn gắn phụ kiện ống thông tiểu của bệnh nhân, đầu còn lại được gắn với túi, thân túi được làm bằng màng nhựa PVC, túi được thiết kế dán viền xung quanh bằng nhiệt làm thành hai viền, chia vạch kẻ đánh số đo lượng nước tiểu của bệnh nhân, đầu tiếp theo bên dưới thu nước tiểu ra ngoài có gắn phụ kiện khóa túi, dung tích túi (2.000ml). Túi nhựa, dây dẫn, van tháo dịch, khóa vặn dung tích 2000ml; .  </t>
  </si>
  <si>
    <t>Khang Nguyên Việt Nam</t>
  </si>
  <si>
    <t>V103</t>
  </si>
  <si>
    <t>Dây hút nhớt MPV</t>
  </si>
  <si>
    <t xml:space="preserve"> Sản phẩm được kết cấu 02 phần: Khóa van và dây dẫn. Dây dẫn được sản xuất từ chất liệu nhựa PVC nguyên sinh, không chứa DEHP. Khóa van các cỡ có đầu để kết nối với các thiết bị phụ trợ chuyên dụng. .  </t>
  </si>
  <si>
    <t>V107</t>
  </si>
  <si>
    <t>Radifocus Optitorque</t>
  </si>
  <si>
    <t>Cấu trúc 3 lớp : lớp đan kép, lòng rộng hơn các loại ca-tê-te thông thường cùng cỡ, đầu ca-tê-te rất linh hoạt.
- Lòng rộng 1.2mm đối với catheter cỡ 5F.
- Chất liệu Polyurethan rich nylon
- Đủ cứng để đẩy, không bị gập gẫy khi xoay lắc.
- Có khả năng nhớ hình tốt                         - Mềm vừa phải để luồn lách dễ dàng
- Hình dạng tiêu chuẩn để đưa được đến đích mạch vành phải, vành trái, quai động mạch chủ.</t>
  </si>
  <si>
    <t>V108</t>
  </si>
  <si>
    <t>Radifocus Guide Wire M</t>
  </si>
  <si>
    <t xml:space="preserve">Dây dẫn đường cho Catheter ái nước cỡ 0.035", 0.032"; dài 150cm và 260cm, đầu thẳng và đầu cong. Cấu tạo : Dây lõi kim loại, phủ lớp ái nước để ít tổn thương nội mạc, linh hoạt dễ lái
Đặc điểm, Hình dạng : đầu thẳng, góc 45 độ hoặc hình chữ J , phần đầu linh hoạt dài 1, 3, 5, 8cm dễ uốn, nhớ hình, đảm bảo tới các tổn thương. .  </t>
  </si>
  <si>
    <t>V113</t>
  </si>
  <si>
    <t xml:space="preserve">Chỉ lanh </t>
  </si>
  <si>
    <t xml:space="preserve">Dài 500m,tiệt trùng
- Chất liệu: bằng sợi cotton màu trắng  .  </t>
  </si>
  <si>
    <t>Viện TTB và CT y tế/Việt Nam</t>
  </si>
  <si>
    <t>V114</t>
  </si>
  <si>
    <t>Chỉ Protibond  số 5/0</t>
  </si>
  <si>
    <t xml:space="preserve">Chỉ polyester 5/0, dài 45cm, 2 kim hình lục giác, kim dài 8,0mm, độ cong kim 1/4 90°.  .  </t>
  </si>
  <si>
    <t>CPT/ Việt Nam</t>
  </si>
  <si>
    <t>V119</t>
  </si>
  <si>
    <t>Chỉ Carelon  số 5/0</t>
  </si>
  <si>
    <t xml:space="preserve">Chỉ không tiêu tổng hợp (Nylon) số 5/0, dài 75 cm, kim tam giác 3/8c, dài 16 mm. Kim thép không rỉ phủ silicon, mũi vuốt nhọn.  </t>
  </si>
  <si>
    <t>V121</t>
  </si>
  <si>
    <t>Chỉ Peclon</t>
  </si>
  <si>
    <t xml:space="preserve">Dài 120m tiệt trùng
- Chất liệu: bằng sợi cotton màu trắng .  </t>
  </si>
  <si>
    <t>V124</t>
  </si>
  <si>
    <t>Chỉ Caresorb Rapid số 2/0</t>
  </si>
  <si>
    <t xml:space="preserve">Chỉ tan nhanh tổng hợp đa sợi  (Polyglactin 910) số 2/0, dài 90 cm, kim tròn đầu cắt 1/2c, dài 36 mm. Chất liệu 90% glycolide và 10% L-lactide, cấu trúc đa sợi bện, lớp bao phủ Poly(glycolide-co-lactide)(30:70) và Calcium stearate, duy trì sức căng 40% - 50% sau 1 tuần, độ tan 42-45 ngày. Kim thép không rỉ phủ silicon.  </t>
  </si>
  <si>
    <t>V129</t>
  </si>
  <si>
    <t>Polypropylene (3/0) 90cm 1/2CR26 - 2 KIM</t>
  </si>
  <si>
    <t xml:space="preserve">Chất liệu Polypropylene 3/0 dài 90 cm, 1/2  Kim tròn 26cm. .  </t>
  </si>
  <si>
    <t>Mebiphar/ Việt Nam</t>
  </si>
  <si>
    <t>V130</t>
  </si>
  <si>
    <t>Polypropylene (3/0) 75cm 1/2CR26</t>
  </si>
  <si>
    <t xml:space="preserve">Chất liệu Polypropylene 3/0 dài 75 cm, 1/2  Kim tròn 26cm. .  </t>
  </si>
  <si>
    <t>V131</t>
  </si>
  <si>
    <t>Polypropylene (4/0) 90cm 1/2CR20 - 2 KIM</t>
  </si>
  <si>
    <t xml:space="preserve">Chất liệu Polypropylene 4/0 dài 90 cm, 1/2  Kim tròn 20cm - 2 kim. .  </t>
  </si>
  <si>
    <t>V132</t>
  </si>
  <si>
    <t>Polypropylene (6/0) 60cm 3/8CR11 - 2 KIM</t>
  </si>
  <si>
    <t xml:space="preserve">Chất liệu Polypropylene 6/0 dài 60 cm, 3/8  Kim tròn 11cm - 2 kim. .  </t>
  </si>
  <si>
    <t>V133</t>
  </si>
  <si>
    <t>Polypropylene (7/0) 60cm 3/8CR8 - 2 KIM</t>
  </si>
  <si>
    <t xml:space="preserve">Chất liệu Polypropylene 7/0 dài 60 cm, 3/8  Kim tròn 8cm - 2 kim .  </t>
  </si>
  <si>
    <t>V134</t>
  </si>
  <si>
    <t>Chỉ tơ phẫu thuật</t>
  </si>
  <si>
    <t xml:space="preserve">Dài 100m,tiệt trùng, không tan
- Chất liệu: bằng sợi tơ tằm. .  </t>
  </si>
  <si>
    <t xml:space="preserve"> Cty Bình Minh/Việt Nam</t>
  </si>
  <si>
    <t>V135</t>
  </si>
  <si>
    <t>Chikai, Chikai 008, Chikai 10, Chikai Black</t>
  </si>
  <si>
    <t xml:space="preserve">Dây dẫn đường kính 0.014 inch là sự lựa chọn tối ưu với các thuyên tắc hẹp nặng, các mạch máu nhỏ . Công nghệ lớp phủ hydrophilic độc quyền trên nền polymer. Tip load 1.0g, chiều dài chắn bức xạ radiopacity dài 3cm, lớp phủ polymer dài 22cm, chiều dài lần lượt 180cm,300cm .  </t>
  </si>
  <si>
    <t>Asahi Intecc/ Việt Nam</t>
  </si>
  <si>
    <t>V136</t>
  </si>
  <si>
    <t>Radifocus Introducer II</t>
  </si>
  <si>
    <t xml:space="preserve">Cấu tạo: Bao gồm các thành phần sau :
. Kim catheter chọc mạch cỡ 18G x 2".
. Guide wire nhỏ cỡ 0.035" x 45cm
. Bơm tiêm 2.5ml
. Introducer Sheath
. Delator
Đặc điểm, Hình dạng :  
. Sheath ôm khít Delator, mỏng để luồn qua da và thành mạch dễ dàng không gợn, không rít. Không gây phản ứng co mạch
. Guide wire dài 0.035" dài 45cm để dẫn đường cho Delator và- Sheath
. Van cầm máu hình chữ thập chống rỉ máu và cho phép các dụng cụ khác như catheter, dây dẫn qua dễ dàng.
Kích thước: Cỡ 4F, 5F,  6F, 7F, 8F dài 10cm
Vật liệu : Sheath được phủ lớp ái nước.Tiệt trùng bằng Oxide Ethylene
</t>
  </si>
  <si>
    <t>V140</t>
  </si>
  <si>
    <t xml:space="preserve">Đè lưỡi gỗ tiệt trùng </t>
  </si>
  <si>
    <t xml:space="preserve">Chất liệu gỗ, tiệt tùng bẳng khí EO. Kích trước 150x2x20mm .  </t>
  </si>
  <si>
    <t>V141</t>
  </si>
  <si>
    <t>Giấy in nhiệt máy sinh hoá - huyết học - nước tiểu</t>
  </si>
  <si>
    <t>Kích thước 50mm*30m*16mm, chất liệu bằng giấy trắng in nhiệt</t>
  </si>
  <si>
    <t>Hải Anh-Việt Nam</t>
  </si>
  <si>
    <t>V142</t>
  </si>
  <si>
    <t>Kích thước 55mm*30m*16mm, chất liệu bằng giấy trắng in nhiệt</t>
  </si>
  <si>
    <t>V143</t>
  </si>
  <si>
    <t>Kích thước 57mm*30m*16mm, chất liệu bằng giấy trắng in nhiệt</t>
  </si>
  <si>
    <t>V144</t>
  </si>
  <si>
    <t>Kích thước 58mm*30m*16mm, chất liệu bằng giấy trắng in nhiệt</t>
  </si>
  <si>
    <t>V145</t>
  </si>
  <si>
    <t>Kích thước 80mm*30m*16mm, chất liệu bằng giấy trắng in nhiệt</t>
  </si>
  <si>
    <t>V147</t>
  </si>
  <si>
    <t>Khẩu trang y tế 3 lớp đã tiệt trùng</t>
  </si>
  <si>
    <t xml:space="preserve">Đóng gói bằng túi giấy y tế chuyên dụng có tem chỉ thị màu để phân biệt độ tiệt trùng của sản phẩm. Vô trùng 1cái/1 túi, có dây đeo tai hoặc dây buộc; Hiệu suất lọc bụi (PEE): &gt; 97%; Áp lực thở :&lt; 20mmHg; Hiệu suất vi khuẩn: &gt; 97%. .  </t>
  </si>
  <si>
    <t>An Phú/Việt Nam</t>
  </si>
  <si>
    <t>V148</t>
  </si>
  <si>
    <t>Mũ phẫu thuật, tiệt trùng</t>
  </si>
  <si>
    <t>Đóng gói bằng túi giấy y tế chuyên dụng có tem chỉ thị màu để phân biệt độ tiệt trùng của sản phẩm. Vô trùng.</t>
  </si>
  <si>
    <t>V150</t>
  </si>
  <si>
    <t>Bơm tiêm thuốc cản quang Mona</t>
  </si>
  <si>
    <t xml:space="preserve">Bơm tiêm làm từ Polycarbonate chịu áp lực tốt, dễ dàng nhìn thấy dòng chảy và bọt khí bên trong.Piston hoạt động trơn tru giúp dễ dàng thao tác. Vạch chia rõ ràng và chính xác, giúp kiểm soát tốt liều lượng tiêm. Pit-tông kín khí, không bị rò rỉ khi bơm
Đầu Luer cố định, không chứa latex. Dung tích 1, 3, 6, 10, 20 ml. .  </t>
  </si>
  <si>
    <t>USM Healthcare/Việt Nam</t>
  </si>
  <si>
    <t>V151</t>
  </si>
  <si>
    <t xml:space="preserve">Gen siêu âm </t>
  </si>
  <si>
    <t xml:space="preserve"> - Gel sử dụng trong siêu âm.  
. Phù hợp với tần số siêu âm đang sử dụng.
 -  Không gây bẩn quần áo, không gây hại đầu dò. 
 - Không có Formaldehyde. Vô khuẩn, không gây mẩn cảm hoặc rát da. Gel trong, tan hoàn toàn trong nước. .  </t>
  </si>
  <si>
    <t>V152</t>
  </si>
  <si>
    <t>Giấy điện tim 1 cần</t>
  </si>
  <si>
    <t>Kích thước 50mm*30m*16mm, chất liệu bằng giấy in nhiệt và có 1 mặt được in dòng kẻ sẵn đếm nhịp điện tim</t>
  </si>
  <si>
    <t>V153</t>
  </si>
  <si>
    <t>Giấy in nhiệt máy sinh hoá - huyết học</t>
  </si>
  <si>
    <t>Kích thước 50mm*30m*12mm, chất liệu bằng giấy trắng in nhiêt</t>
  </si>
  <si>
    <t>V154</t>
  </si>
  <si>
    <t>Hộp an toàn Mediplast</t>
  </si>
  <si>
    <t>Chất liệu: giấy ép. Thiết kế: hình chữ nhật có tay xách, nắp hộp có cửa bỏ bơm kim tiêm và cài lại được
- KT (0.15x0.13x0.28)m ± 10%
- Vỏ hộp có in các thông số kỹ thuật bằng tiếng Việt
- Tiêu huỷ được trong lò đốt rác</t>
  </si>
  <si>
    <t>Mediplast/ Việt Nam</t>
  </si>
  <si>
    <t>V155</t>
  </si>
  <si>
    <t>Mỏ vịt MPV</t>
  </si>
  <si>
    <t xml:space="preserve">Sản xuất từ chất liệu nhựa PP nguyên sinh, độ trơn láng cao.Không chứa độc tố DEHP. .  </t>
  </si>
  <si>
    <t>V156</t>
  </si>
  <si>
    <t>Túi camera, tiệt trùng</t>
  </si>
  <si>
    <t>Đóng gói bằng bao bì nilong . Chất liệu màng nilong HD. Tiệt trùng bằng khí EO.</t>
  </si>
  <si>
    <t>V157</t>
  </si>
  <si>
    <t>Đĩa Petri tiệt trùng HTM</t>
  </si>
  <si>
    <t xml:space="preserve">
* Đĩa được làm bằng nhựa PS tinh khiết trung tính không phản ứng với hóa chất chứa bên trong, đường kính 90mm và chiều cao 15mm.
* Được tiệt trùng bằng tia Gamma.</t>
  </si>
  <si>
    <t>Hồng Thiện Mỹ/Việt Nam</t>
  </si>
  <si>
    <t>V158</t>
  </si>
  <si>
    <t>Lọ đựng mẫu xét nghiệm vô trùng</t>
  </si>
  <si>
    <t xml:space="preserve">* Lọ nhựa PS trắng trong, có nhãn màu trắng, nắp màu đỏ, dung tích 50ml; 55ml.
* Sử dụng nhựa y tế trung tính, tinh khiết 100% không phản ứng với hóa chất, bệnh phẩm bên trong.
</t>
  </si>
  <si>
    <t>3A/Việt Nam</t>
  </si>
  <si>
    <t>V159</t>
  </si>
  <si>
    <t>Ống nghiệm chống đông Heparin</t>
  </si>
  <si>
    <t xml:space="preserve">* Kích thước 12x75. Nắp màu đ. 
* Dùng xét nghiệm Ion đồ Na+, K+, Ca2+, Cl-... trừ Li+. Ngoài ra còn sử dụng cho các xét nghiệm sinh hóa đặc biệt là NH3 và định lượng Alcohol trong máu. 
* Hóa chất bên trong là chất kháng đông Heparin Lithium. </t>
  </si>
  <si>
    <t>V161</t>
  </si>
  <si>
    <t>Ống nghiệm EDTA nắp cao su HTM</t>
  </si>
  <si>
    <t xml:space="preserve">* Ống nghiệm nhựa PP 5ml,kích thước 12x75mm. trung tính, Nắp cao su với độ đàn hồi cao, phủ bọc nhựa màu xanh biển giúp thuận lợi trong qúa trình thao tác, thiết kế phù hợp máy tự động. .  </t>
  </si>
  <si>
    <t>V162</t>
  </si>
  <si>
    <t>Ống nghiệm EDTA K2</t>
  </si>
  <si>
    <t>* Kích thước 12x75mm. Nắp xanh dương.
* Hóa chất bên trong là Ethylediaminetetra Acid (EDTA) dùng kháng đông cho 2ml.</t>
  </si>
  <si>
    <t>An Phú/ Việt Nam</t>
  </si>
  <si>
    <t>V163</t>
  </si>
  <si>
    <t>Ống nghiệm Natri citrate</t>
  </si>
  <si>
    <t xml:space="preserve">* Kích thước 12x75mm. Nắp màu xanh lá cây. 
* Hóa chất bên trong là Trisodium Citrate 3.8%.
* Dùng xét nghiệm liên quan đến yếu tố đông máu và tốc độ lắng máu.
.  </t>
  </si>
  <si>
    <t>V164</t>
  </si>
  <si>
    <t>Ống nghiệm Serum</t>
  </si>
  <si>
    <t>* Kích thước 12x75 mm. Nắp màu đỏ. 
* Giúp tiến trình đông máu diễn tiến nhanh chỉ từ 3 - 5 phút.
* Dùng tách huyết thanh sử dụng trong xét nghiệm sinh hóa, miễn dịch.</t>
  </si>
  <si>
    <t>V165</t>
  </si>
  <si>
    <t>Ống nghiệm máu thuỷ tinh các cỡ</t>
  </si>
  <si>
    <t xml:space="preserve">Chất liệu thủy tinh trung tính. .  </t>
  </si>
  <si>
    <t>Thiên Phúc-Việt Nam</t>
  </si>
  <si>
    <t>V166</t>
  </si>
  <si>
    <t>Ống nghiệm nước tiểu thuỷ tinh các cỡ</t>
  </si>
  <si>
    <t xml:space="preserve">Chất liệu thủy tinh trung tính..  </t>
  </si>
  <si>
    <t>V167</t>
  </si>
  <si>
    <t>Ống nghiệm nhựa có nắp</t>
  </si>
  <si>
    <t xml:space="preserve">* Kích thước ống nghiệm 12x75mm (cho thể tích 5ml)
* Ống nghiệm được làm bằng nhựa PP có độ trơn láng cao, chất liệu nhựa tinh khiết trung tính không phản ứng với các loại hóa chất chứa bên trong.
* Chịu được lực ly tâm theo quy định
* Nắp màu đỏ bọc ngoài 2 tầng.
</t>
  </si>
  <si>
    <t>V168</t>
  </si>
  <si>
    <t>Băng cuộn 7cm x 5m</t>
  </si>
  <si>
    <t xml:space="preserve">Màu trắng vàng KT 7cm x 5m , không có hóa chất tẩy trắng;  Độ hút nước: Thời gian chìm không quá 10 giây; Khả năng hút nước: Trung bình 1 gam gạc giữ được từ 5 gam nước trở lên; Độ ẩm: Không quá 8%; Độ acid cà độ kiềm: Đạt trung tính; Không có tinh bột hoặc Dextrin.  </t>
  </si>
  <si>
    <t>V170</t>
  </si>
  <si>
    <t>Dây thở Oxy MPV</t>
  </si>
  <si>
    <t xml:space="preserve">Các cỡ XS , S , M , L. Dây dẫn có chiều dài 2m được sản xuất từ chất liệu nhựa PVC nguyên sinh. </t>
  </si>
  <si>
    <t>V171</t>
  </si>
  <si>
    <t>Găng sản khoa chưa tiệt trùng</t>
  </si>
  <si>
    <t>Sản xuất từ cao su tự nhiên, có độ cong phù hợp, đàn hồi tốt, tạo cảm giác thật khi sử dụng. Sử dụng trong khám sản. Chưa tiệt trùng. Sử dụng 1 lần. Chiều dài 490 - 500 mm. Các cỡ 7,0; 7,5; 8,0</t>
  </si>
  <si>
    <t>Nam Tín/ Việt Nam</t>
  </si>
  <si>
    <t>V173</t>
  </si>
  <si>
    <t>Mặt nạ thở Oxy MPV</t>
  </si>
  <si>
    <t xml:space="preserve">Các cỡ M, L, XL. Dây dẫn có chiều dài 2m . </t>
  </si>
  <si>
    <t>VB138</t>
  </si>
  <si>
    <t>VB138.1</t>
  </si>
  <si>
    <t>Dịch lọc HD- 1A</t>
  </si>
  <si>
    <t xml:space="preserve">Natri clorid 161g; Kali clorid 5,5g; Magnesi clorid.6H2O 3,7g;  Acid acetic  8,8g; Calci clorid.2H2O 9,7g; Nước tinh khiết vđ 1000 ml. .  </t>
  </si>
  <si>
    <t>B.Braun/ Việt Nam</t>
  </si>
  <si>
    <t>VB138.2</t>
  </si>
  <si>
    <t>Dịch lọc HD- 1B</t>
  </si>
  <si>
    <t xml:space="preserve">Natri clorid 30,5g; Natri bicarbonat 66g; Nước tinh khiết vđ 1000 ml. .  </t>
  </si>
  <si>
    <t>VB139</t>
  </si>
  <si>
    <t>VB139.1</t>
  </si>
  <si>
    <t>Dung dịch thẩm phân máu đậm đặc Renalvn-A      ( Acid)</t>
  </si>
  <si>
    <t xml:space="preserve">Dung dịch dùng cho thẩm tách và thẩm tách siêu lọc máu ngoài cơ thể. Thành phần cho 1000 ml dung dịch gồm:
- Natri clorid: 210.68 g
- Kali clorid: 5.22 g
- Calci clorid.2H2O: 9.00 g
- Magnesi clorid.6H2O: 3.56g
- Acid acetic băng: 6.31g
- Dextrose monohydrate: 38.50g
- Nước đạt tiêu chuẩn ISO 13959 vừa đủ: 1000 ml
Dung dịch thẩm phân Acid được đóng gói riêng biệt.  </t>
  </si>
  <si>
    <t>Công ty TNHH Aeonmed Việt Nam/ Việt Nam</t>
  </si>
  <si>
    <t>VB139.2</t>
  </si>
  <si>
    <t>Dung dịch thẩm phân máu đậm đặc Renalvn-B      (Bicarbonat)</t>
  </si>
  <si>
    <t xml:space="preserve">Dung dịch dùng cho thẩm tách và thẩm tách siêu lọc máu ngoài cơ thể. Thành phần cho 1000 ml dung dịch gồm:
- Natri Bicarbonat: 84.0g.
- Nước đạt tiêu chuẩn ISO 13959 vừa đủ: 1000ml
Dung dịch thẩm phân Bicarbonat được đóng gói riêng biệt.  </t>
  </si>
  <si>
    <t>Bông hút nước 1 x 2cm</t>
  </si>
  <si>
    <t>Bông viên Fi 20mm</t>
  </si>
  <si>
    <t>Gạc Phẫu thuật 7.5 x 7.5cm x 6 lớp, VT</t>
  </si>
  <si>
    <t>Bộ khớp háng toàn phần không xi măng chuôi dài</t>
  </si>
  <si>
    <t>Khớp háng bán phần không xi măng chuôi dài di động kép</t>
  </si>
  <si>
    <t>Biologix/ Trung Quốc</t>
  </si>
  <si>
    <t>Promisemed/Trung Quốc</t>
  </si>
  <si>
    <t>Quy cách đóng gói</t>
  </si>
  <si>
    <t>5 lít/ can</t>
  </si>
  <si>
    <t>Chai 1 lít</t>
  </si>
  <si>
    <t>Can 5 lít</t>
  </si>
  <si>
    <t>Hộp 100 viên</t>
  </si>
  <si>
    <t>Can 5 lit, kèm test thử</t>
  </si>
  <si>
    <t>1lit/ chai</t>
  </si>
  <si>
    <t>10 miếng/ hộp</t>
  </si>
  <si>
    <t>Hộp/ 12 miếng</t>
  </si>
  <si>
    <t>Hộp 10 miếng</t>
  </si>
  <si>
    <t>10 Miếng/ hộp</t>
  </si>
  <si>
    <t>01 miếng / túi</t>
  </si>
  <si>
    <t>Hộp 12 miếng</t>
  </si>
  <si>
    <t>20 chiếc/hôp</t>
  </si>
  <si>
    <t>20 chiếc/hộp</t>
  </si>
  <si>
    <t>25 cái/hộp</t>
  </si>
  <si>
    <t>01 cái/ gói</t>
  </si>
  <si>
    <t>500 cái/ thùng</t>
  </si>
  <si>
    <t>50 cái/hộp</t>
  </si>
  <si>
    <t>50 cái/ hộp</t>
  </si>
  <si>
    <t>1000 cái/ 1 thùng</t>
  </si>
  <si>
    <t>100 cái/ hộp</t>
  </si>
  <si>
    <t>100 cái / hộp</t>
  </si>
  <si>
    <t>20 cái/ thùng</t>
  </si>
  <si>
    <t>Mỗi sản phẩm đựng trong 01 túi tiệt trùng</t>
  </si>
  <si>
    <t>50 cái / hộp
1000 cái / hộp</t>
  </si>
  <si>
    <t>Thùng 100 cái</t>
  </si>
  <si>
    <t>01 Bộ/ Túi</t>
  </si>
  <si>
    <t>01 Cái/ Túi</t>
  </si>
  <si>
    <t>01 cái/gói
300 cái/kiện</t>
  </si>
  <si>
    <t>1 cái/ túi</t>
  </si>
  <si>
    <t>06 cái/hộp</t>
  </si>
  <si>
    <t>1 cái / túi</t>
  </si>
  <si>
    <t>1 cái/ gói</t>
  </si>
  <si>
    <t>10 cái/ hộp</t>
  </si>
  <si>
    <t>1 Cái/ Túi</t>
  </si>
  <si>
    <t>300 cái/1 thùng</t>
  </si>
  <si>
    <t>05 cái/hộp</t>
  </si>
  <si>
    <t>10 bộ/ hộp</t>
  </si>
  <si>
    <t>Gói/1 cái</t>
  </si>
  <si>
    <t>1 Bộ/Túi</t>
  </si>
  <si>
    <t>Hộp 12 sợi</t>
  </si>
  <si>
    <t>12 sợi/hộp</t>
  </si>
  <si>
    <t>Hộp 12 sợi</t>
  </si>
  <si>
    <t>72 sợi/ hộp</t>
  </si>
  <si>
    <t>36 sợi/hộp</t>
  </si>
  <si>
    <t>Hộp 10 cuộn</t>
  </si>
  <si>
    <t>12 sợi/ hộp</t>
  </si>
  <si>
    <t>Hộp 12 vỉ (vỉ 4 sợi)</t>
  </si>
  <si>
    <t>hộp/2 tép/4 sợi</t>
  </si>
  <si>
    <t>12 Sợi/ hộp</t>
  </si>
  <si>
    <t>12 sợi / hộp</t>
  </si>
  <si>
    <t xml:space="preserve">6 Cái / Hộp </t>
  </si>
  <si>
    <t>6 cái/ hộp</t>
  </si>
  <si>
    <t>Hộp 1 cái</t>
  </si>
  <si>
    <t>200 cái / thùng</t>
  </si>
  <si>
    <t>Hộp 100 cái</t>
  </si>
  <si>
    <t>Túi 1 cái</t>
  </si>
  <si>
    <t>1 Cái/ Hộp</t>
  </si>
  <si>
    <t xml:space="preserve">1 IOL / Hộp </t>
  </si>
  <si>
    <t>Hộp/
1 chiếc</t>
  </si>
  <si>
    <t>1 cái/túi</t>
  </si>
  <si>
    <t>Bộ/Hộp tiệu trùng</t>
  </si>
  <si>
    <t>Bộ gồm 4 cái
1 cái/ hộp</t>
  </si>
  <si>
    <t>Bộ 3 cái
1 cái/ hộp</t>
  </si>
  <si>
    <t>Gói/Cái</t>
  </si>
  <si>
    <t>Hộp 1 bộ</t>
  </si>
  <si>
    <t>2 miếng/ Hộp</t>
  </si>
  <si>
    <t>01 bộ / hộp</t>
  </si>
  <si>
    <t>1 bộ/ hộp</t>
  </si>
  <si>
    <t>Hộp/1 cái</t>
  </si>
  <si>
    <t>1 bộ/ túi</t>
  </si>
  <si>
    <t>Hộp/1 Bộ</t>
  </si>
  <si>
    <t>1 cái/ hộp</t>
  </si>
  <si>
    <t>Hộp/1 lọ</t>
  </si>
  <si>
    <t>2ml/xylanh</t>
  </si>
  <si>
    <t>01 lọ/hộp</t>
  </si>
  <si>
    <t>Hộp/5 lọ;
Hộp/1 lọ</t>
  </si>
  <si>
    <t>100 tờ/hộp</t>
  </si>
  <si>
    <t>125 tờ/ hộp</t>
  </si>
  <si>
    <t>125 tờ/hộp</t>
  </si>
  <si>
    <t>01 cái/hộp</t>
  </si>
  <si>
    <t>01 bộ/hộp</t>
  </si>
  <si>
    <t>Hộp/5 lọ</t>
  </si>
  <si>
    <t>1 Cái/ hộp</t>
  </si>
  <si>
    <t>Thùng/10 quả</t>
  </si>
  <si>
    <t>12 quả/ Thùng</t>
  </si>
  <si>
    <t>01 quả/túi</t>
  </si>
  <si>
    <t>Thùng 12 quả</t>
  </si>
  <si>
    <t>01 quả/hộp</t>
  </si>
  <si>
    <t>4 bộ/thùng</t>
  </si>
  <si>
    <t>4 quả/thùng</t>
  </si>
  <si>
    <t>24 quả/
thùng</t>
  </si>
  <si>
    <t>01 quả, túi</t>
  </si>
  <si>
    <t>30 quả/ thùng</t>
  </si>
  <si>
    <t>Hộp 1 ống</t>
  </si>
  <si>
    <t>1 con 0,25g</t>
  </si>
  <si>
    <t xml:space="preserve">3 Cái / hộp </t>
  </si>
  <si>
    <t>6 chiếc/ Hộp</t>
  </si>
  <si>
    <t>01 cái/túi</t>
  </si>
  <si>
    <t xml:space="preserve">1 Xylanh /Hộp </t>
  </si>
  <si>
    <t>01 ống/ hộp</t>
  </si>
  <si>
    <t>Hộp 10g bột + hộp 10ml nước</t>
  </si>
  <si>
    <t xml:space="preserve">1 Bình /Hộp </t>
  </si>
  <si>
    <t xml:space="preserve"> 20 miếng/ Hộp</t>
  </si>
  <si>
    <t>100 miếng/ hộp</t>
  </si>
  <si>
    <t>Vỉ 6 mũi</t>
  </si>
  <si>
    <t>Vỉ 12 mũi</t>
  </si>
  <si>
    <t>Hộp 01 Bộ</t>
  </si>
  <si>
    <t>1 miếng/ túi</t>
  </si>
  <si>
    <t>1 miếng/ gói</t>
  </si>
  <si>
    <t>5 miếng/ hộp</t>
  </si>
  <si>
    <t>Bì 10 cái</t>
  </si>
  <si>
    <t>20 cuộn/ thùng</t>
  </si>
  <si>
    <t>Gói/ 1 bộ</t>
  </si>
  <si>
    <t>6 Cái/ Vỉ</t>
  </si>
  <si>
    <t>120-180 cái/ hộp</t>
  </si>
  <si>
    <t>1 bộ/túi</t>
  </si>
  <si>
    <t>Gói/ 1 cái</t>
  </si>
  <si>
    <t>Hộp 50 cái</t>
  </si>
  <si>
    <t>1 tập/túi</t>
  </si>
  <si>
    <t>240 tờ/ hộp</t>
  </si>
  <si>
    <t>200 tờ/ hộp</t>
  </si>
  <si>
    <t>10 cuộn/ hộp</t>
  </si>
  <si>
    <t>01 cuộn/ túi</t>
  </si>
  <si>
    <t>100chiếc/hộp</t>
  </si>
  <si>
    <t>03 lọ/hộp</t>
  </si>
  <si>
    <t>2 liều hiện/thùng
2 liều hãm/thùng</t>
  </si>
  <si>
    <t>96 cái/hộp</t>
  </si>
  <si>
    <t>3840c/Thùng</t>
  </si>
  <si>
    <t>180 cái / thùng</t>
  </si>
  <si>
    <t>100 ống/01 khay xốp</t>
  </si>
  <si>
    <t>5000c/Thùng</t>
  </si>
  <si>
    <t>1000c/Thùng</t>
  </si>
  <si>
    <t>500 cái / hộp</t>
  </si>
  <si>
    <t>01 Cái/ Hộp</t>
  </si>
  <si>
    <t>50 cái/ Hộp</t>
  </si>
  <si>
    <t>01 cái/ gói; 100 cái/ hộp</t>
  </si>
  <si>
    <t>1cái/ túi</t>
  </si>
  <si>
    <t>10 Cái/ hộp</t>
  </si>
  <si>
    <t>150 Tờ/ Hộp</t>
  </si>
  <si>
    <t>100 Tờ/ Hộp</t>
  </si>
  <si>
    <t>Hộp 21 quả</t>
  </si>
  <si>
    <t>Túi 1 quả</t>
  </si>
  <si>
    <t>Cái/ túi</t>
  </si>
  <si>
    <t>1 cái/gói</t>
  </si>
  <si>
    <t>1 sợi/túi</t>
  </si>
  <si>
    <t>Bì 1 cái</t>
  </si>
  <si>
    <t xml:space="preserve">Thùng / 05 gói
 (1 thùng pha được 100 lít dịch A) </t>
  </si>
  <si>
    <t xml:space="preserve">Thùng / 04 gói
(1thùng pha được 400 lít dịch B ) </t>
  </si>
  <si>
    <t xml:space="preserve"> 1 cái/ túi</t>
  </si>
  <si>
    <t>Vít: 10 cái/túi</t>
  </si>
  <si>
    <t>10 cái/ Vỉ</t>
  </si>
  <si>
    <t>5 cái/ túi</t>
  </si>
  <si>
    <t>10 cái / túi</t>
  </si>
  <si>
    <t>4 cái/bộ</t>
  </si>
  <si>
    <t>6 cái/bộ</t>
  </si>
  <si>
    <t>100 gam/gói</t>
  </si>
  <si>
    <t>1 kg /gói</t>
  </si>
  <si>
    <t>12kg/ thùng</t>
  </si>
  <si>
    <t>- Chai 500ml-28 chai/ thùng
- Chai 750ml- 15 chai/ thùng
- Chai 1 lít- 10 chai/ thùng
- Can 5 lít - 4 can / thùng</t>
  </si>
  <si>
    <t>-Chai 100ml- 24 chai/ thùng
-Chai 500ml- 20 chai/ thùng</t>
  </si>
  <si>
    <t>Chai 500ml</t>
  </si>
  <si>
    <t>Can 5 L</t>
  </si>
  <si>
    <t>-Chai 1 lít- 10 chai/ thùng
- Can 5 lít- 4 can/ thùng</t>
  </si>
  <si>
    <t>-Chai 20ml- 200 chai/ thùng
- Chai 100ml- 80 chai/ thùng
- Chai 500ml- 28 chai/ thùng</t>
  </si>
  <si>
    <t>06 cuộn / túi</t>
  </si>
  <si>
    <t>1 cuộn/gói</t>
  </si>
  <si>
    <t>12 cuộn/ hộp</t>
  </si>
  <si>
    <t>Túi 10 cuộn</t>
  </si>
  <si>
    <t>01 cuộn/hộp</t>
  </si>
  <si>
    <t>12 cuộn/ Bịch</t>
  </si>
  <si>
    <t>10 cái/gói</t>
  </si>
  <si>
    <t>Gói 10 cuộn; thùng 1.000 cuộn</t>
  </si>
  <si>
    <t>1 miếng /gói</t>
  </si>
  <si>
    <t>5 cái/ gói</t>
  </si>
  <si>
    <t>10 miếng /gói</t>
  </si>
  <si>
    <t>10 cái/ gói</t>
  </si>
  <si>
    <t>5 cái/gói</t>
  </si>
  <si>
    <t>1000 mét/ bao</t>
  </si>
  <si>
    <t>Cái/túi
Hộp/100</t>
  </si>
  <si>
    <t>Túi 01 chiếc; 
100 chiếc/ hộp; 
30 hộp/ kiện.</t>
  </si>
  <si>
    <t>Hộp 100 cái 
x 20h/ kiện</t>
  </si>
  <si>
    <t>Túi 01 chiếc; 
100 chiếc/ hộp; 
12 hộp/ kiện</t>
  </si>
  <si>
    <t>Túi 01 chiếc; 
25 chiếc/ hộp; 
16 hộp/ kiện</t>
  </si>
  <si>
    <t>Túi 01 chiếc; 
25 chiếc/ hộp; 
16 hộp/ kiện.</t>
  </si>
  <si>
    <t>01 kim/bao</t>
  </si>
  <si>
    <t>50 cái / hộp</t>
  </si>
  <si>
    <t>Túi/20 cái</t>
  </si>
  <si>
    <t>10 cái / hộp</t>
  </si>
  <si>
    <t>10 cái/ túi</t>
  </si>
  <si>
    <t>05 cái/ bộ</t>
  </si>
  <si>
    <t>Túi 1 bộ x 500 túi / kiện</t>
  </si>
  <si>
    <t>Hộp 50/ thùng 300</t>
  </si>
  <si>
    <t>100 cái/hộp</t>
  </si>
  <si>
    <t>4 túi/bịch</t>
  </si>
  <si>
    <t>10 túi/bịch</t>
  </si>
  <si>
    <t>250 bộ/kiện</t>
  </si>
  <si>
    <t>Túi 20 sợi x 25 túi / kiện</t>
  </si>
  <si>
    <t>5 cái/hộp</t>
  </si>
  <si>
    <t>01 cuộn/ gói</t>
  </si>
  <si>
    <t>Hộp 24 tép</t>
  </si>
  <si>
    <t>Hộp 36 tép</t>
  </si>
  <si>
    <t>Hộp/12 tép</t>
  </si>
  <si>
    <t>01 cuộn/ hộp</t>
  </si>
  <si>
    <t>100 cái/ Hộp</t>
  </si>
  <si>
    <t>10 cuộn/lốc</t>
  </si>
  <si>
    <t>50 cái / kiện</t>
  </si>
  <si>
    <t>Túi 1 cái
250 cái/Kiện  &amp;  120 cái/Kiện</t>
  </si>
  <si>
    <t>10 cái/túi</t>
  </si>
  <si>
    <t>50 cái / túi
Thùng 1.000 cái</t>
  </si>
  <si>
    <t>Kiện/2400 ống</t>
  </si>
  <si>
    <t>2400 ống/thùng</t>
  </si>
  <si>
    <t>100 ống /hộp
24 hộp/thùng</t>
  </si>
  <si>
    <t>2000/ thùng</t>
  </si>
  <si>
    <t>500 cái/ túi
( Thùng 6000 cái)</t>
  </si>
  <si>
    <t>10 cuộn /gói</t>
  </si>
  <si>
    <t>50 đôi/ hộp</t>
  </si>
  <si>
    <t>Túi 1 bộ x 100 túi / kiện</t>
  </si>
  <si>
    <t>Can 10 L</t>
  </si>
  <si>
    <t>Can 5 lít và Can 10 lít</t>
  </si>
  <si>
    <t>Chai 500ml
Can 5 L</t>
  </si>
  <si>
    <t>72 cuộn/ Thùng</t>
  </si>
  <si>
    <t>hộp/100</t>
  </si>
  <si>
    <t>50 cây/hộp</t>
  </si>
  <si>
    <t>10 cái/Vỉ, 10 Vỉ/ hộp</t>
  </si>
  <si>
    <t>10 cái/gói, 100 gói/ hộp</t>
  </si>
  <si>
    <t>01 bộ/túi</t>
  </si>
  <si>
    <t>Hộp 50 đôi</t>
  </si>
  <si>
    <t>6 cuộn/ thùng</t>
  </si>
  <si>
    <t>4 cuộn/ thùng</t>
  </si>
  <si>
    <t>2 cuộn/ thùng</t>
  </si>
  <si>
    <t>10 cái / Hộp</t>
  </si>
  <si>
    <t>1 Cái/hộp</t>
  </si>
  <si>
    <t>1 cái/ Hộp</t>
  </si>
  <si>
    <t xml:space="preserve">1 cái / hộp </t>
  </si>
  <si>
    <t>10 bộ/hộp</t>
  </si>
  <si>
    <t>Hộp 100 tờ</t>
  </si>
  <si>
    <t>100 tờ/ hộp</t>
  </si>
  <si>
    <t>5 lọ 1ml/hộp</t>
  </si>
  <si>
    <t>6 cái/vỉ</t>
  </si>
  <si>
    <t>10 cái/túi</t>
  </si>
  <si>
    <t>1 cái/túi</t>
  </si>
  <si>
    <t>01 bộ/ hộp</t>
  </si>
  <si>
    <t>Tuýp/250ml</t>
  </si>
  <si>
    <t>1 cuộn/ túi</t>
  </si>
  <si>
    <t>1 tập/ Túi</t>
  </si>
  <si>
    <t>72 cái/ hộp</t>
  </si>
  <si>
    <t>12 cái/ hộp</t>
  </si>
  <si>
    <t>1000chiếc/ túi</t>
  </si>
  <si>
    <t>500chiếc/ túi</t>
  </si>
  <si>
    <t>500 cái/ túi</t>
  </si>
  <si>
    <t>Túi 10 cái</t>
  </si>
  <si>
    <t>1cái/gói</t>
  </si>
  <si>
    <t>01Cái/Túi</t>
  </si>
  <si>
    <t>10 Cái/Túi</t>
  </si>
  <si>
    <t>12 cái/hộp</t>
  </si>
  <si>
    <t>1.2 Dung dịch sát khuẩn, rửa vết thương</t>
  </si>
  <si>
    <r>
      <t>Nhóm 1.</t>
    </r>
    <r>
      <rPr>
        <sz val="9"/>
        <rFont val="Times New Roman"/>
        <family val="1"/>
      </rPr>
      <t xml:space="preserve"> </t>
    </r>
    <r>
      <rPr>
        <b/>
        <sz val="9"/>
        <rFont val="Times New Roman"/>
        <family val="1"/>
      </rPr>
      <t>Bông, dung dịch sát khuẩn, rửa vết thương</t>
    </r>
  </si>
  <si>
    <t>2.2 Băng dính</t>
  </si>
  <si>
    <r>
      <t>Nhóm 2.</t>
    </r>
    <r>
      <rPr>
        <sz val="9"/>
        <rFont val="Times New Roman"/>
        <family val="1"/>
      </rPr>
      <t xml:space="preserve"> </t>
    </r>
    <r>
      <rPr>
        <b/>
        <sz val="9"/>
        <rFont val="Times New Roman"/>
        <family val="1"/>
      </rPr>
      <t>Băng, gạc, vật liệu cầm máu, điều trị vết thương</t>
    </r>
  </si>
  <si>
    <t>2.3 Gạc, băng gạc điều trị các vết thương</t>
  </si>
  <si>
    <t>2.4 Vật liệu cầm máu, điều trị các vết thương</t>
  </si>
  <si>
    <t>3.1 Bơm tiêm</t>
  </si>
  <si>
    <r>
      <t>Nhóm 3.</t>
    </r>
    <r>
      <rPr>
        <sz val="9"/>
        <rFont val="Times New Roman"/>
        <family val="1"/>
      </rPr>
      <t xml:space="preserve"> </t>
    </r>
    <r>
      <rPr>
        <b/>
        <sz val="9"/>
        <rFont val="Times New Roman"/>
        <family val="1"/>
      </rPr>
      <t xml:space="preserve">Bơm, kim tiêm, dây truyền, găng tay và vật tư y tế sử dụng trong chăm sóc người bệnh </t>
    </r>
  </si>
  <si>
    <t>3.2. Kim tiêm và các loại kim khác</t>
  </si>
  <si>
    <t>3.5 Dây truyền, dây dẫn</t>
  </si>
  <si>
    <t xml:space="preserve">3.7 Túi, lọ và vật tư bao gói khác </t>
  </si>
  <si>
    <t>4.1 Ống thông</t>
  </si>
  <si>
    <r>
      <t>Nhóm 4.</t>
    </r>
    <r>
      <rPr>
        <sz val="9"/>
        <rFont val="Times New Roman"/>
        <family val="1"/>
      </rPr>
      <t xml:space="preserve"> </t>
    </r>
    <r>
      <rPr>
        <b/>
        <sz val="9"/>
        <rFont val="Times New Roman"/>
        <family val="1"/>
      </rPr>
      <t>Ống thông, ống dẫn lưu, ống nối, dây nối, chạc nối, catheter</t>
    </r>
  </si>
  <si>
    <t>4.2 Ống dẫn lưu, ống hút</t>
  </si>
  <si>
    <t xml:space="preserve">4.3 Ống nối, dây nối, chạc nối </t>
  </si>
  <si>
    <t>4.4 Catheter</t>
  </si>
  <si>
    <t>Nhóm 5. Kim khâu, chỉ khâu, dao phẫu thuật</t>
  </si>
  <si>
    <t>5.2 Chỉ khâu</t>
  </si>
  <si>
    <t>5.3 Dao phẫu thuật</t>
  </si>
  <si>
    <t>Nhóm 6. Vật liệu thay thế, vật liệu cấy ghép nhân tạo</t>
  </si>
  <si>
    <t>6.2 Giá đỡ (stent)</t>
  </si>
  <si>
    <t xml:space="preserve">6.3 Thủy tinh thể nhân tạo  </t>
  </si>
  <si>
    <t>6.4 Xương, sụn, khớp, gân nhân tạo</t>
  </si>
  <si>
    <t xml:space="preserve"> 6.5 Miếng vá, mảnh ghép</t>
  </si>
  <si>
    <t>6.6 Vật liệu thay thế, vật liệu cấy ghép nhân tạo khác</t>
  </si>
  <si>
    <t>Nhóm 7. Vật tư y tế sử dụng trong một số chuyên khoa</t>
  </si>
  <si>
    <t>7.1 Tim mạch và X- quang can thiệp</t>
  </si>
  <si>
    <t>7.2 Lọc máu, lọc màng bụng</t>
  </si>
  <si>
    <t>7.3 Mắt, Tai Mũi Họng, Răng hàm mặt.</t>
  </si>
  <si>
    <t>7.4 Tiêu hóa</t>
  </si>
  <si>
    <t>7.6 Chấn thương, chỉnh hình</t>
  </si>
  <si>
    <t xml:space="preserve">STT </t>
  </si>
  <si>
    <t>1.1 Bông</t>
  </si>
  <si>
    <t>1.2 Dung dịch sát khuẩn rửa vết thương</t>
  </si>
  <si>
    <t xml:space="preserve">2.1 Băng </t>
  </si>
  <si>
    <t>3.2 Kim tiêm</t>
  </si>
  <si>
    <t>3.6 Găng tay</t>
  </si>
  <si>
    <t>7.5 Tiết niệu</t>
  </si>
  <si>
    <t>Nhóm 8. Vật tư y tế sử dụng trong chẩn đoán, điều trị khác</t>
  </si>
  <si>
    <t>Bộ dung dịch thẩm phân máu</t>
  </si>
  <si>
    <t>Bộ dung dịch thẩm phân máu đậm đặc</t>
  </si>
  <si>
    <t>3.4 Kim châm cứu</t>
  </si>
  <si>
    <t>Vít xốp đường kính 3.5 mm các cỡ</t>
  </si>
  <si>
    <t>Nẹp khóa đầu dưới xương chày trái, phải.Titan các lỗ</t>
  </si>
  <si>
    <t>CỘNG HÒA XÃ HỘI CHỦ NGHĨA VIÊT NAM</t>
  </si>
  <si>
    <t>Độc lập - Tự do - Hạnh phúc</t>
  </si>
  <si>
    <t>G12</t>
  </si>
  <si>
    <t>Băng dính lụa 1538-1</t>
  </si>
  <si>
    <t>*  Kích thước 2,5cm x 9,14m (1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</si>
  <si>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3M/ Đức</t>
  </si>
  <si>
    <t>G118</t>
  </si>
  <si>
    <t>Chỉ Marlin rapid số 2/0</t>
  </si>
  <si>
    <t xml:space="preserve">Chỉ tiêu nhanh tổng hợp số 2/0, Chất liệu Polyglycolic acid tổng hợp, được bao bọc bởi lớp Calcium stearate, axit béo saccharose và polycaprolactone. KT: dài 90cm; Kim tam giác 1/2C dài 37mm. Chỉ khâu có độ mịn, đa sợi dạng bện. Sức căng còn 50% sau 7 ngày, tiêu hoàn toàn trong vòng 42 ngày. </t>
  </si>
  <si>
    <t>Hộp 24 sợi</t>
  </si>
  <si>
    <t>Catgut GmbH/ Đức</t>
  </si>
  <si>
    <t>Công ty CP TTB và VTYT Hà Nội</t>
  </si>
  <si>
    <t>G133</t>
  </si>
  <si>
    <t>Chỉ Marlin violet số 2/0</t>
  </si>
  <si>
    <t xml:space="preserve">Chỉ tiêu tổng hợp số 2/0, Chất liệu Polyglycolic acid tổng hợp, được bao bọc bởi lớp Calcium stearate, axit béo saccharose và polycaprolactone. KT dài 70cm, Kim tròn dài 26mm, kim cong 1/2; Sức căng còn 50% sau 14-16 ngày, tiêu hoàn toàn trong 90 ngày. </t>
  </si>
  <si>
    <t>G136</t>
  </si>
  <si>
    <t>Chỉ Marlin violet số 3/0</t>
  </si>
  <si>
    <t xml:space="preserve">Chỉ tiêu tổng hợp số 3/0, Chất liệu Polyglycolic acid tổng hợp, được bao bọc bởi lớp Calcium stearate, axit béo saccharose và polycaprolactone. KT dài 70cm, Kim tròn dài 26mm, kim cong 1/2; Sức căng còn 50% sau 14-16 ngày, tiêu hoàn toàn trong 90 ngày. </t>
  </si>
  <si>
    <t>G137</t>
  </si>
  <si>
    <t>Chỉ Marlin violet số 4/0</t>
  </si>
  <si>
    <t xml:space="preserve">Chỉ tiêu tổng hợp số 4/0, Chất liệu Polyglycolic acid tổng hợp, được bao bọc bởi lớp Calcium stearate, axit béo saccharose và polycaprolactone. KT dài 70cm, Kim tròn dài 22mm, kim cong 1/2; Sức căng còn 50% sau 14-16 ngày, tiêu hoàn toàn trong 90 ngày. </t>
  </si>
  <si>
    <t>G138</t>
  </si>
  <si>
    <t>Chỉ Marlin violet số 5/0</t>
  </si>
  <si>
    <t xml:space="preserve">Chỉ tiêu tổng hợp số 5/0, Chất liệu Polyglycolic acid tổng hợp, được bao bọc bởi lớp Calcium stearate, axit béo saccharose và polycaprolactone. KT dài 70cm, Kim tròn dài 17mm, kim cong 1/2; Sức căng còn 50% sau 14-16 ngày, tiêu hoàn toàn trong 90 ngày. </t>
  </si>
  <si>
    <t>V65</t>
  </si>
  <si>
    <t xml:space="preserve">Bơm tiêm MPV -  5ml/cc Đầu xoắn (Luer-Lock) </t>
  </si>
  <si>
    <t xml:space="preserve">Bơm tiêm nhựa liền kim 5ml, có đầu xoắn, cỡ kim 23G; 25G, đầu kim sắc nhọn, vát 3 cạnh có nắp đậy. Pít tông có khía bẻ gãy để hủy sau khi sử dụng, không chứa độc tố DEHP. </t>
  </si>
  <si>
    <t>V66</t>
  </si>
  <si>
    <t>Bơm tiêm nhựa liền kim, dung tích 5ml, cỡ kim 25G x l"; 25G x 5/8"; 23G x l".  Piston có khía bẻ gãy để hủy sau khi sử dụng.  Đầu kim vát 3 cạnh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Bơm được làm bằng chất liệu nhựa PP, -  Thân:  Làm từ nhựa y tế nguyên sinh, trong suốt, không có chất phụ gia màu trắng đục, không có chất DEHP. Sản phẩm bơm tiêm được khử trùng bằng khí E.O theo qui trình kín</t>
  </si>
  <si>
    <t>V67</t>
  </si>
  <si>
    <t xml:space="preserve">Bơm tiêm MPV -  10ml/cc Đầu xoắn (Luer-Lock)  </t>
  </si>
  <si>
    <t>Bơm tiêm nhựa liền kim 10ml, có đầu xoắn cỡ kim 23G; 25G, đầu kim sắc nhọn, vát 3 cạnh có nắp đậy. Pít tông có khía bẻ gãy để hủy sau khi sử dụng, không chứa độc tố DEHP.</t>
  </si>
  <si>
    <t xml:space="preserve">Hộp 100 cái
 x 12h/ kiện </t>
  </si>
  <si>
    <t>V88</t>
  </si>
  <si>
    <t>Bộ dây truyền dịch MPV kim 2 cánh bướm</t>
  </si>
  <si>
    <t>Van khoá điều chỉnh, kim chai sản xuất từ hạt nhựa ABS nguyên sinh; Van thoát khí có thiết kế màng lọc khí vô khuẩn;Buồng nhỏ giọt  có màng lọc dịch, thể tích ≥ 8.5ml. Dây dẫn cấu tạo từ chất liệu nhựa PVC nguyên sinh , mềm dẻo, dai, độ đàn hồi cao, không gãy gập khi bảo quản và sử dụng; Độ dài dây dẫn ≥1550mm. Không chứa độc tố DEHP.</t>
  </si>
  <si>
    <t>Túi 1 bộ
 x 500 bộ/ kiện</t>
  </si>
  <si>
    <t>V89</t>
  </si>
  <si>
    <t>Bộ dây truyền dịch TANAPHAR
(Kim thường các số)</t>
  </si>
  <si>
    <t xml:space="preserve">Dây truyền dịch có dây dẫn dài tối thiểu 1500 mm. Tiệt trùng bằng khí EO Không độc hại.. Có kim lấy thuốc, Kim 21G x 1/2. tiêu chuẩn iso 9001, iso ; TCVN 1 sản phẩm cường lực không gây độc hại kích ứng, không móp gập khi truyền không thay đổi tính chất vật lý, hóa học khi nhiệt độ môi trường thay đổi..  </t>
  </si>
  <si>
    <t>01 bộ/ Túi;
 25 bộ/ Túi</t>
  </si>
  <si>
    <t>V90</t>
  </si>
  <si>
    <t>Dây truyền dịch Hamico 21Y</t>
  </si>
  <si>
    <t>Dây truyền dịch có dây dẫn dài tối thiểu 1630 mm, đường kính ngoài của dây 4.2 mm, đường kính trong 3.6 mm, dây dẫn làm bằng chất liệu nhựa cường lực có độ đàn hồi tốt, có cổng Y tiêm an toàn, có khóa an toàn, không gây độc hại kích ứng,Van thoát khí có màng lọc khí nằm tại bầu đếm. Tiệt trùng bằng khí EO.</t>
  </si>
  <si>
    <t>V102</t>
  </si>
  <si>
    <t>Túi đựng nước tiểu 2000ml OMIGA</t>
  </si>
  <si>
    <t>Làm bằng vật liệu nhựa cao ấp cường lực, có khóa vặn ¾ vòng, dây dẫn dài 0.755 m, đường kính ngoài 6.8mm, đường kính van tháo dịch 9.22 mm; tính năng chống trào ngược có lỗ treo, không gây độc hại không gây kích ứng các vạch chia dung tích đều. Đạt iso 9001: 2015, iso 13485:2016 TCVN ISO 20172015</t>
  </si>
  <si>
    <t>V109</t>
  </si>
  <si>
    <t>Chỉ Trustigut (C)  số 1</t>
  </si>
  <si>
    <t>Chỉ tiêu tự nhiên Chromic Catgut số 1, dài 150cm, không kim, chất liệu Collagen tinh khiết, cấu trúc đơn sợi, giữ vết khâu tốt nhất trong vòng 14 - 21 ngày, độ tan 90 ngày. C500</t>
  </si>
  <si>
    <t>Hộp 24 Gói (Tép)</t>
  </si>
  <si>
    <t>V110</t>
  </si>
  <si>
    <t>Chỉ Trustigut (C)  số 2</t>
  </si>
  <si>
    <t>Chỉ tiêu Chromic Catgut số 2, kim tròn 50 mm, chỉ dài 75 cm chất liệu Collagen tinh khiết, cấu trúc đơn sợi, giữ vết khâu tốt nhất trong vòng 14 - 21 ngày, độ tan 90 ngày. C60A50</t>
  </si>
  <si>
    <t>V111</t>
  </si>
  <si>
    <t>Chỉ Trustigut (N) (Plain Catgut) số 1</t>
  </si>
  <si>
    <t xml:space="preserve">Chỉ tiêu tự nhiên Catgut plain số 1/0  , dài 150cm, không kim, chất liệu Collagen tinh khiết, cấu trúc đơn sợi, giữ vết khâu tốt nhất trong vòng 7 - 17 ngày, độ tan 70 ngày. N500                                                             </t>
  </si>
  <si>
    <t>V112</t>
  </si>
  <si>
    <t>Chỉ Trustigut (N) (Plain Catgut) số 2</t>
  </si>
  <si>
    <t xml:space="preserve">Chỉ tiêu tự nhiên Catgut plain số 2, dài 150cm, không kim, chất liệu Collagen tinh khiết, cấu trúc đơn sợi, giữ vết khâu tốt nhất trong vòng 7 - 17 ngày, độ tan 70 ngày. N600                </t>
  </si>
  <si>
    <t>V115</t>
  </si>
  <si>
    <t>Chỉ Carelon  số 1</t>
  </si>
  <si>
    <t>Chỉ không tiêu tổng hợp  (Nylon) số 1, dài 75 cm, kim tam giác 3/8c, dài 40 mm, Kim thép không rỉ phủ silicon, mũi vuốt nhọn. M40E40</t>
  </si>
  <si>
    <t>V116</t>
  </si>
  <si>
    <t>Chỉ Carelon  số 2/0</t>
  </si>
  <si>
    <t>Chỉ không tiêu tổng hợp (Nylon) số 2/0, dài 75 cm, kim tam giác 3/8c, dài 26 mm, .Kim thép không rỉ phủ silicon, mũi vuốt nhọn. M30E26</t>
  </si>
  <si>
    <t>V117</t>
  </si>
  <si>
    <t>Chỉ Carelon  số 3/0</t>
  </si>
  <si>
    <t>Chỉ không tiêu tổng hợp (Nylon) số 3/0, dài 75 cm, kim tam giác 3/8c, dài 20 mm, Kim thép không rỉ phủ silicon, mũi vuốt nhọn. M20E20</t>
  </si>
  <si>
    <t>V118</t>
  </si>
  <si>
    <t>Chỉ Carelon  số 4/0</t>
  </si>
  <si>
    <t>Chỉ không tiêu tổng hợp (Nylon) số 4/0, dài 75 cm, kim tam giác 3/8c, dài 18 mm, .Kim thép không rỉ phủ silicon, mũi vuốt nhọn. M15E18</t>
  </si>
  <si>
    <t>V120</t>
  </si>
  <si>
    <t>Chỉ Carelon  số 10/0</t>
  </si>
  <si>
    <t>Chỉ  (Nylon) số 10/0, dài 30 cm, 2 kim hình thang 3/8c, dài 6 mm. Kim thép không rỉ phủ silicon. M02HH06L30</t>
  </si>
  <si>
    <t>V122</t>
  </si>
  <si>
    <t>Chỉ Caresorb Plus số 1</t>
  </si>
  <si>
    <t>Chỉ tiêu tổng hợp đa sợi Polyglactin 910 có kháng khuẩn Chlorhexidine Diacetate) số 1, dài 90 cm, kim tròn 1/2c, dài 40 mm, Kim thép không rỉ phủ silicon. GTA40A40L90</t>
  </si>
  <si>
    <t>V123</t>
  </si>
  <si>
    <t>Chỉ Caresorb số 2/0</t>
  </si>
  <si>
    <t>Chỉ tiêu tổng hợp đa sợi Polyglactin 910 số 2/0,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GT30A26</t>
  </si>
  <si>
    <t>V125</t>
  </si>
  <si>
    <t>Chỉ Caresorb số 3/0</t>
  </si>
  <si>
    <t xml:space="preserve">Chỉ tiêu tổng hợp đa sợi Polyglactin 910 số 3/0, dài 75 cm, kim tròn 1/2c, dài 26 mm, Chất liệu 90% glycolide và 10% L-lactide, cấu trúc đa sợi bện, lớp bao phủ Poly(glycolide-co-lactide)(30:70) và Calcium stearate, duy trì sức căng 75% sau 2 tuần và 50% sau 3 tuần, độ tan 56-70 ngày. Kim thép không rỉ phủ silicon. GT20A26  </t>
  </si>
  <si>
    <t>V126</t>
  </si>
  <si>
    <t>Chỉ Caresorb số 4/0</t>
  </si>
  <si>
    <t>Chỉ tan tổng hợp đa sợi(Polyglactin 910) số 4/0, dài 75 cm, kim tròn 1/2c, dài 20 mm, 
Chất liệu 90% glycolide và 10% L-lactide, cấu trúc đa sợi bện, lớp bao phủ Poly(glycolide-co-lactide)(30:70) và Calcium stearate, duy trì sức căng 75% sau 2 tuần và 50% sau 3 tuần, độ tan 56-70 ngày. Kim thép không rỉ phủ silicon. GT15A20</t>
  </si>
  <si>
    <t>V127</t>
  </si>
  <si>
    <t>Chỉ Caresorb số 5/0</t>
  </si>
  <si>
    <t>Chỉ tan tổng hợp đa sợi (Polyglactin 910) số 5/0, dài 75 cm, kim tròn 1/2c, dài 17 mm,Chất liệu 90% glycolide và 10% L-lactide, cấu trúc đa sợi bện, lớp bao phủ Poly(glycolide-co-lactide)(30:70) và Calcium stearate, duy trì sức căng 75% sau 2 tuần và 50% sau 3 tuần, độ tan 56-70 ngày. Kim thép không rỉ phủ silicon. GT10A17</t>
  </si>
  <si>
    <t>V128</t>
  </si>
  <si>
    <t>Chỉ Caresyn Rapid số 2/0</t>
  </si>
  <si>
    <t>Chất liệu Polyglycolic Acid tiêu nhanh số 2/0, dài 90 cm, kim 37 mm. Kim thép không rỉ phủ silicon. GAR30A37L90</t>
  </si>
  <si>
    <t>K1</t>
  </si>
  <si>
    <t xml:space="preserve">Dung dịch sát khuẩn tay Microshield Handrub  500ml </t>
  </si>
  <si>
    <t xml:space="preserve">Dung dịch rửa tay nhanh Chlorhexidine Gluconate 0,5%+ Ethanol 70%, ethoxylated lanolin &lt; 10%
Dung dịch rửa tay nhanh bằng Ethanoal + Chlorhexidine diệt khuẩn nhanh, tích lũy, dưỡng ẩm, làm mềm tốt. </t>
  </si>
  <si>
    <t>20 chai/thùng</t>
  </si>
  <si>
    <t>Schulke/ Ấn Độ</t>
  </si>
  <si>
    <t>K15</t>
  </si>
  <si>
    <t>Bơm tiêm vô trùng sử dụng một lần 5ml/cc, ép vĩ, kim các cỡ, VIKIMCO</t>
  </si>
  <si>
    <t>Bơm tiêm nhựa liền kim được làm bằng nhựa PP  có nắp đậy. Dung tích 5ml, cỡ kim 23Gx1"; 25G x l"; 25G x 5/8"; 27G x 5/8" theo yêu cầu.  Vạch số 0 của thang chia trên xy lanh khớp với  vạch chuẩn của Piston. Chiều dài cần đẩy của Piston đủ để Piston trượt theo chiều dài có vạch chia của vỏ bơm tiêm. Khí và dung dịch tiêm không lọt qua được gioăng cao su (đầu bịt Piston). Piston có khía bẻ gãy để hủy sau khi sử dụng.  Đầu kim vát 3 cạnh sác nhọn giúp tiêm sắc ngọt, không có gờ và những lỗi khác. Thân kim làm bằng thép không gỉ, có đủ độ cứng cơ khí và không bị oxy hóa .Vỏ xylanh: Làm bằng nhựa y tế. Bề mặt xylanh nhẵn, bóng, không có vết rạn, nứt, không có bavia. Không có chất gây sốt, độc tố, kim loại nặng, đảm bảo độ trong để dễ dàng xem được liều lượng. Vạch chia dung tích, chữ số in trên mặt ngoài xy lanh rõ nét, chạy dọc theo chiều dài bơm tiêm Sản phẩm bơm tiêm được khử trùng bằng khí E.O theo qui trình kín. Không chứa độc tố DEHP. Đóng gói dạng ép vĩ.</t>
  </si>
  <si>
    <t>K16</t>
  </si>
  <si>
    <t>Bơm tiêm vô trùng sử dụng một lần 10ml/cc, kim các cỡ, VIKIMCO</t>
  </si>
  <si>
    <t xml:space="preserve">Bơm tiêm nhựa liền kim 10ml, Piston và xy lanh được làm bằng nhựa PP Y tế, không độc không gây sốt, kim sắc lắp khít với bơm, không rò, Gioăng( gasket) được làm từ chất liệu PVC Y tế. . cỡ kim 23G; 25G, 27Gx5/8", đầu kim sắc nhọn, vát 3 cạnh có nắp đậy. Pít tông có khía bẻ gãy để hủy sau khi sử dụng. Tiệt trùng bằng khí E.O, không chứa độc tố DEHP.  </t>
  </si>
  <si>
    <t>K20</t>
  </si>
  <si>
    <t>Kim chạy thận nhân tạo  16G/17Gx1"HTC-30W</t>
  </si>
  <si>
    <t xml:space="preserve">Kim lọc thận nhân tạo 16G,17G. Kim thép không gỉ SUS 304 tiêu chuẩn y té. Cánh có thể gập lại được hoặc cố định. Kẹp dạng Robert Clamp mềm mại, chắn chắn và đảm bảo an toàn. Đầu kim 3 mặt vát hình chữ V, mặt sau có lỗ back eye, cánh xoay được 360 độ. Dây nối mềm mại: Polyvinylchloride không chứa DEHP và không LATEX
- Chiều dài : 300mm, 2,8ml.
- Đường kính trong: 1,19mm.
- Đường kính ngoài: 1,65mm.
- Độ dày thành kim: 0,023mm;
-Tiệt khuẩn bằng khí ETO / Tia Gamma.
Có chứng chỉ chứng nhận vật liệu được phép dùng trong y tế. </t>
  </si>
  <si>
    <t>50cái/
hộp hoặc 500 cái/
thùng</t>
  </si>
  <si>
    <t>Nipro (Thailand) Corporation Limited - Thái Lan</t>
  </si>
  <si>
    <t>K128</t>
  </si>
  <si>
    <t>Chất nhầy phẫu thuật mắt tiệt trùng
Mode: Aurovisc</t>
  </si>
  <si>
    <t>Chất nhày phẫu thuật:
+ Thành phần Hypromellose Ophthalmic Solution 2,0%
+ Độ tập trung: 20mg/ml ( 2%), 
+ Trọng lượng phân tử: 86 000 daltons, 
+ Độ nhớt ở 27 độ C: 3000-4500cps, 
+ Độ thẩm thấu: 250-350 mOsm / kg, 
+ PH: 6,0-7,8</t>
  </si>
  <si>
    <t>1 ống/hộp</t>
  </si>
  <si>
    <t>G1</t>
  </si>
  <si>
    <t>Dung dịch khử khuẩn mức độ cao dụng cụ y tế SANITAROSA ™ GA
Code: 6071</t>
  </si>
  <si>
    <t xml:space="preserve">Dung dịch khử khuẩn mức độ cao, tiệt khuẩn lạnh dụng cụ nội soi và các dụng cụ không chịu nhiệt. Thành phần :2% Glutaraldehyde.Không cần hoạt hóa. </t>
  </si>
  <si>
    <t>G6</t>
  </si>
  <si>
    <t>Dung dịch phun sương khử trùng các bề mặt bằng đường không khí: Anios Special DJP SF</t>
  </si>
  <si>
    <t xml:space="preserve">Dung dịch khử khuẩn bề mặt thông qua đường không khí. 0,0072% w/w N, N - Didecyl - N, N-Dimethylammonium Chloride; + 0,04 % w/w Polyhexamethylene Biguanide Hydrochloride. PH ở 20 độ C: xấp xỉ 3,5.  </t>
  </si>
  <si>
    <t>5 lít/can</t>
  </si>
  <si>
    <t>Anios/Pháp</t>
  </si>
  <si>
    <t>Liên danh An phúc - Medicent</t>
  </si>
  <si>
    <t>G11</t>
  </si>
  <si>
    <t>Băng dính lụa 1538-0</t>
  </si>
  <si>
    <t>*  Kích thước 1,25cm x 9,14m (0,5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</si>
  <si>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24 cuộn/ hộp</t>
  </si>
  <si>
    <t>G13</t>
  </si>
  <si>
    <t>Băng dính lụa 1538-2</t>
  </si>
  <si>
    <t>* Kích thước 5 cm x 9,14m (2 inch x 10 yard).
* Băng có cấu tạo nền vải lụa mịn, bóng, mềm mại, không đàn hồi với độ bền kéo mạnh.
* Phủ lớp keo Acrylate không chứa mủ cao su, độ dính tốt, ít gây dị ứng, không sót keo khi tháo băng ra.
* Chống thấm nước, tia X không xuyên qua được.</t>
  </si>
  <si>
    <t>6 cuộn/ hộp</t>
  </si>
  <si>
    <t>G33</t>
  </si>
  <si>
    <t>Kim luồn tĩnh mạch Deltaven</t>
  </si>
  <si>
    <t xml:space="preserve">Kim luồn có cánh có cửa bơm thuốc 18G - 26G.Chất liệu FEP,có 3 vạch cản quang ở thân catheter, có cánh và có cửa bơm thuốc, có khả năng lưu kim được đến 96h. Chuôi kim có tấm xốp vi lọc màu trắng chỉ cho khí đi qua. 
Các cỡ với các màu khác nhau: 26G x ¾” ( O.D: 0,64 x 19mm, 19ml/min): màu tím; 24G x 3/4” (O.D: 0.74 x 19 mm, 29ml/min): màu vàng; 22G x 1” (O.D: 0.9 x 25 mm, 42ml/min): màu xanh nước biển; 20G x 1- ¼” (O.D: 1,0 x 32 mm, 59ml/min): màu hồng; 18G x 1-¾” (O.D: 1,3 x 45 mm, 96ml/min): màu xanh lá cây; 16G x 1-¾”  (O.D: 1.75 x 45 mm, 225ml/min): màu xám; 14G x 1-¾”  (O.D: 2.0 x 45 mm, 290ml/min): Màu cam; </t>
  </si>
  <si>
    <t>Deltamed / Ý</t>
  </si>
  <si>
    <t>G90</t>
  </si>
  <si>
    <t>Chỉ không tiêu đơn sợi 3/0, Duracare, Code: FS 825</t>
  </si>
  <si>
    <t>Chỉ không tiêu Polypropilene, số 3/0 dài 90cm, kim tròn 26mm, 1/2C, kim phủ silicon và thép không gỉ.Chất liệu Stereoisomer Isotactic từ Homopolymer của Polypropylene</t>
  </si>
  <si>
    <t>G94</t>
  </si>
  <si>
    <t>Polypropylene 5/0</t>
  </si>
  <si>
    <t xml:space="preserve">Chỉ phẫu thuật vô trùng, đơn sợi, không tiêu Polypropylene số 5/0, dài chỉ 75cm.  Kim tròn, 1/2C, 2 kim, kim dài 13mm, kim được bao phủ để tăng độ sắc bén. </t>
  </si>
  <si>
    <t>G119</t>
  </si>
  <si>
    <t>Chỉ tiêu nhanh tổng hợp số 2/0: Mitsu FST số 2/0</t>
  </si>
  <si>
    <t xml:space="preserve">Chỉ số 2/0 dài 90cm, kim tròn 36mm, 1/2C, kim phủ silicon và thép không rỉ. Chất liệu Polyglactin (hợp chât Glycolyc acid và Lactide acid, được bao phủ Polycaprolactone and Calcium Stearate. </t>
  </si>
  <si>
    <t>G121</t>
  </si>
  <si>
    <t>Chỉ tiêu tổng hợp đa sợi RADIK (Polyglactin 910), số 5-0 dài 75cm, kim tròn 1/2C dài 17mm, kim phỉ silicon</t>
  </si>
  <si>
    <t xml:space="preserve">Chỉ tan tổng hợp đa sợi Polyglycolic acid + Polylactic acid (tỷ lệ 9:1) số 5/0 dài 70 cm, vỏ bọc sợi chỉ Polyglactin 30/70 + calcium stearat. Kim tròn 1/2 vòng tròn dài 17 mm, kim phủ silicone. Tan hoàn toàn 56-70 ngày. Giảm 50% lực căng kéo sau 21 ngày. Giảm 100% lực căng kéo sau 36 ngày. </t>
  </si>
  <si>
    <t>Kollsut International/ Mỹ</t>
  </si>
  <si>
    <t>Công ty TNHH TM dược và TTBYT TaTa</t>
  </si>
  <si>
    <t>G123</t>
  </si>
  <si>
    <t>Chỉ Oryl số 1</t>
  </si>
  <si>
    <t>G125</t>
  </si>
  <si>
    <t xml:space="preserve">Surgicryl PGA 2/0 </t>
  </si>
  <si>
    <t>Chỉ số 2/0 dài 75cm, kim tròn 26mm, 1/2C, kim   phủ silicon và thép không gỉ. Chất liệu Polyglycolic Acid (Glycolyc acid, được bao phủ Polycaprolactone and Calcium Stearate.</t>
  </si>
  <si>
    <t>G130</t>
  </si>
  <si>
    <t>Surgicryl PGA số 2</t>
  </si>
  <si>
    <t xml:space="preserve">Chỉ số 2 dài 75cm, kim tròn 40mm, 1/2C,  kim phủ silicon và thép không gỉ. Chất liệu Polyglycolic Acid (Glycolyc acid, được bao phủ Polycaprolactone and Calcium Stearate. </t>
  </si>
  <si>
    <t>G131</t>
  </si>
  <si>
    <t>Chỉ tiêu tổng hợp đa sợi RASTORO (Polyglycolic Acid), số 2-0 dài 75cm, kim tròn đầu tròn 26mm, 1/2C, kim phủ silicon</t>
  </si>
  <si>
    <t xml:space="preserve">Chỉ số 2/0 dài 75cm, kim tròn 26mm, 1/2C,  kim  phủ silicon và thép không gỉ .Chất liệu Polyglycolic Acid (Glycolyc acid, được bao phủ Polycaprolactone and Calcium Stearate, </t>
  </si>
  <si>
    <t>G134</t>
  </si>
  <si>
    <t xml:space="preserve">Chỉ tiêu Polyglactin 910 số 2/0 </t>
  </si>
  <si>
    <t xml:space="preserve">Chỉ số 2/0 dài 75cm, kim tròn 26mm, 1/2C.Chất liệu Polyglactin (hợp chât Glycolyc acid và Lactide acid, được bao phủ Polycaprolactone and Calcium Stearate. </t>
  </si>
  <si>
    <t>G135</t>
  </si>
  <si>
    <t>Chỉ tiêu tổng hợp đa sợi RASTORO (Polyglycolic Acid), số 3-0 dài 75cm, kim tròn đầu tròn 26mm, 1/2C, kim phủ silicon</t>
  </si>
  <si>
    <t xml:space="preserve">Chỉ số 3/0 dài 75cm, kim tròn 26mm, 1/2C,  kim  phủ silicon và thép không gỉ. Chất liệu Polyglycolic Acid (Glycolyc acid, được bao phủ Polycaprolactone and Calcium Stearate, </t>
  </si>
  <si>
    <t>G141</t>
  </si>
  <si>
    <t>Chỉ tiêu Polyglactin 910 số 1/0</t>
  </si>
  <si>
    <t xml:space="preserve">Chỉ số 1 dài 90cm, kim tròn 40mm, 1/2C, kim phủ silicon và thép không gỉ.  Chất liệu Polyglactin (hợp chât Glycolyc acid và Lactide acid, được bao phủ Polycaprolactone and Calcium Stearate. </t>
  </si>
  <si>
    <t>G144</t>
  </si>
  <si>
    <t xml:space="preserve">Chỉ số 3/0 dài 75cm, kim tròn 26mm, 1/2C, kim  phủ silicon và thép không gỉ.Chất liệu Polyglactin (hợp chât Glycolyc acid và Lactide acid, được bao phủ Polycaprolactone and Calcium Stearate. </t>
  </si>
  <si>
    <t>G152</t>
  </si>
  <si>
    <t>Chỉ tiêu tổng hợp đa sợi RADIK (Polyglactin 910), số 6-0 dài 45cm, kim tròn đầu tròn 1/2C dài 13mm, kim phủ silicon</t>
  </si>
  <si>
    <t xml:space="preserve">Chỉ tiêu tổng hợp sợi bện Polyglactin 910 số 6/0, sợi chỉ dài 45cm, kim tròn, đầu tròn, dài 13mm, kim 1/2C. </t>
  </si>
  <si>
    <t>G156</t>
  </si>
  <si>
    <t>Surgicryl PGA 2/0</t>
  </si>
  <si>
    <t xml:space="preserve">Chỉ số 2/0 dài 75cm, kim tròn 26mm, 1/2C, kim  phủ silicon và thép không gỉ. Chất liệu Polyglycolic Acid (Glycolyc acid, được bao phủ Polycaprolactone and Calcium Stearate.  </t>
  </si>
  <si>
    <t>G160</t>
  </si>
  <si>
    <t xml:space="preserve">Dao mổ mắt 2.8=&gt;3.2mm. Lưỡi dao làm bằng thép không gỉ, không gây chói. Lưỡi dao bẻ góc và có cạnh xiên lên trên. Tay cầm nhựa, thiết kế để cầm thoải mái. Đóng túi tiệt trùng. </t>
  </si>
  <si>
    <t>G162</t>
  </si>
  <si>
    <t xml:space="preserve"> Dao mổ phaco 2.8mm. Chất liệu thép không gỉ, chống chói mắt. Cán nhựa. Đóng gói trong túi vô khuẩn . Tạo vết mổ 2.8mm </t>
  </si>
  <si>
    <t>G171</t>
  </si>
  <si>
    <t>Thủy tinh tể nhân tạo đơn tiêu, mềm, một mảnh: SDHB</t>
  </si>
  <si>
    <t xml:space="preserve">Thủy tinh tể nhân tạo đơn tiêu, mềm, một mảnh. Nguyên khổi cùng chất liệu; Chất liệu Acrylic không ngậm nước; Thiết kê phi cầu; Góc càng 0°; Bờ rìa được làm vuông hoàn toàn (360°); Lọc tia UV; Đường kính Optic 6,0mm; Chiều dài kính 12,5mm; Hằng số A 118,5; Chỉ số khúc xạ 1,56; Độ sâu tiền phòng AC 5,20; Dãy diop từ 0,0 D đến +34 D; Vết mổ nhỏ 2,2mm; Kính được cung cấp kèm dụng cụ đặt kính dùng một lần </t>
  </si>
  <si>
    <t>Sidapharm/Hy Lạp</t>
  </si>
  <si>
    <t>G182</t>
  </si>
  <si>
    <t xml:space="preserve">Thủy tinh thể nhân tạo mềm một mảnh: SN60AT </t>
  </si>
  <si>
    <t>Thủy tinh thể mềm một mảnh kèm Cartridge với chất liệu Acrylic kỵ nước bao gồm một thấu kính hai mặt lồi có càng hỗ trợ. Càng có  hình chữ L biến đổi, góc càng 0°, chỉ số khúc xạ 1.55, chất liệu kính Acrylate/Methacrylate Copolymer kỵ nước lọc tia cực tím và ánh sáng xanh. Optic thiết kế cạnh vuông, đường kính optic 6.0 mm, đường kính tổng 13mm. Dải công suất: từ +6D đến +40D, đặt  được qua vết mổ: ≥ 2.2mm.</t>
  </si>
  <si>
    <t>G184</t>
  </si>
  <si>
    <t>Thủy tinh thể nhân tạo mềm 1 mảnh đơn tiêu
Model: Tek-lens III (900)</t>
  </si>
  <si>
    <t>Chất liệu  Hydrophobic Acrylic, lọc tia cực tím.
- Đường kính optic 6.00 mm, chiều dài: 13.0 mm.
- Chỉ số khúc xạ: 1.555 tại nhiệt độ 350C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117.8; SRK II 118.1
+ SRK/Ta 118.8; SRK II 119.1</t>
  </si>
  <si>
    <t>1 chiếc/ hộp</t>
  </si>
  <si>
    <t>Tekia/ Mỹ</t>
  </si>
  <si>
    <t>G185</t>
  </si>
  <si>
    <t>Thủy tinh thể nhân tạo mềm
Model: UD 613</t>
  </si>
  <si>
    <t>"- Thủy tinh thể nhân tạo mềm 1 mảnh, chất liệu Hydrophobic kết hợp ngậm nước 25%  Lọc tia UV.
- Thiết kế bờ vuông cạnh sắc: 360⁰ 
- Thiết kế Haptic vòng chữ C, góc Haptic 0o giúp dễ đặt.
- Đường kính quang học:  6.00 mm, đường  kính  tổng  thể: 13.0 mm. 
- Chỉ số khúc xạ ẩm: 1.462/1.462 ± 0.002 (ở nhiệt độ từ 20°C - 35°C), 
- Chỉ số khúc xạ khô: 1.509/1.509 ± 0.002 (ở nhiệt độ từ 20°C - 35°C), 
- Dải diopters đầy đủ từ -20.00D đến + 45.00D với bước tăng 0.50D. Sản xuất đặc biệt từ -20.00D đến 00.0D và từ + 32.00D đến + 45.00D theo bước tăng 0.50D
- Chỉ số Abbe là 58
- Hằng số Ac.: 118.0 
- Hằng số Op: Srk-T: 118.4 - Srk-II: 118.6
- Kích thước vết mổ: 1.8mm
- Được cung cấp cùng Súng bơm và Cartridge dùng 1 lần đồng bộ với vết mổ 1.8mm.</t>
  </si>
  <si>
    <t xml:space="preserve"> VSY Bitotechnology/ Hà Lan</t>
  </si>
  <si>
    <t>G204</t>
  </si>
  <si>
    <t xml:space="preserve">Khớp háng toàn phần không xi măng chỏm  </t>
  </si>
  <si>
    <t>1. Cuống xương đùi (Stem)
- Vật liệu : Ti6Al7Nb Protasul-100
- Góc cổ chuôi (Neck Angle) : 135 độ
- Cổ côn 12/14
- Kích cỡ (Stem Size) :14, 15, 16, 17, 18, 19, 20, 21, 22, 23, 24, 25mm.
- Độ dài: 190, 225, 265, 305 mm
2. Chỏm xương đùi (femoral head)
- Vật liệu : Cobalt-Chrome (Zimaloy) Alloy.
- Đường kính đầu (head) : 22( -2, 0, +3)mm; 28 (0, ±3.5, +7, +10.5) mm 
3. Vỏ đầu chỏm (Shell)
- Vật liệu :  Zimaloy Cobalt-Chromium-Molybdenum Alloy.
- Kích cỡ : 38 – 55 mm với mỗi bước tăng 1 mm, 57, 58 - 72 mm với mỗi bước tăng 2 mm.
4. Lớp đệm (Liner)
- Vật liệu : Polyetylene cao phân tử (UHMWPE).
- Đường kính trong : 22, 28 mm.
- Đường kính ngoài : từ 38-43 sử dụng chỏm 22mm, từ 44-72 sử dụng chỏm 28mm</t>
  </si>
  <si>
    <t>G214</t>
  </si>
  <si>
    <t xml:space="preserve">Khớp háng toàn phần không xi măng </t>
  </si>
  <si>
    <t>G224</t>
  </si>
  <si>
    <t xml:space="preserve">1. Cuống xương đùi (Stem) 
- Vật liệu : Titanium Ti-6Al-4V Alloy-Porous Plasma Spray,phủ bên ngoài lớp HA/TCP.
- Cổ côn 12/14, chống xoay. Góc cổ chuôi 131 độ
- Kích cỡ chuôi (Stem Size) : 4, 5, 6, 7.5, 9, 10, 11, 12.5, 13.5, 15, 16.25, 17.5, 20, 22.5 mm.
- Chiều dài chuôi (Stem Length) : 107, 109, 111, 114, 117, 119, 121, 124, 126, 129, 132, 134, 139, 144 mm.
- Độ di lệch cổ chuôi với chỏm +0 (Offset (+0)) :32, 37, 38, 39 mm
- Chiều dài cổ chuôi với chỏm +0 (Neck Length (+0)) : 35, 40, 43, 44, 45, 46, 47, 48, 49, 50mm
2. Chỏm xương đùi (femoral head) :
- Vật liệu : Cobalt-Chrome (Zimaloy) Alloy.
- Đường kính đầu (head) : 22( -2, 0, +3)mm  28 (0, ±3.5, +7, +10.5) mm
3. Ổ cối (Shell)
- Vật liệu :Titanium Alloy dạng sợi, với cấu trúc tăng khoảng trống (diện tiếp xúc).
- Kích cỡ : 48 – 70 mm với mỗi bước tăng 2 mm.
4. Lớp đệm (Liner) :
- Vật liệu : Polyetylene cao phân tử (Ultra-High-Molecular-Weight Polyethylene (UHMWPE)).
- Đường kính trong : 28, 32 mm.
- Đường kính ngoài : 48 – 70 mm với mỗi bước tăng 2 mm, riêng  50,52, 54mm, chung 1 cỡ </t>
  </si>
  <si>
    <t>G261</t>
  </si>
  <si>
    <t>Film DI-HL 35 x 43 cm</t>
  </si>
  <si>
    <t>Phim khô Laser cỡ 35x43 cm tương thích máy in phim khô laser Fujifilm, loại phim nền xanh, nhạy sáng, Mật độ tối đa có thể được lựa chọn lên tới 3,6; phim gồm 4 lớp: lớp bảo vệ, lớp nhạy sáng, lớp phim, lớp bảo vệ.</t>
  </si>
  <si>
    <t>100 tờ / hộp</t>
  </si>
  <si>
    <t>Fujfilm/ Nhật Bản</t>
  </si>
  <si>
    <t>G262</t>
  </si>
  <si>
    <t>Film DI-HL 20 x 25 cm</t>
  </si>
  <si>
    <t>Phim XQ  khô 20 x 25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</si>
  <si>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150 tờ / hộp</t>
  </si>
  <si>
    <t>G263</t>
  </si>
  <si>
    <t>Film DI-HL 25 x 30 cm</t>
  </si>
  <si>
    <t>Phim XQ  khô 25 x 30 cm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</si>
  <si>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G264</t>
  </si>
  <si>
    <t>Film DI-HL 26 x 36 cm</t>
  </si>
  <si>
    <t>Phim XQ  khô 26 x 36 .Độ nhạy và độ tương phản được thiết kế phù hợp với hệ thống in phim khô laser Fuji. Mật độ tối đa có thể được lựa chọn lên tới 3,6. Phim được đóng gói đặc biệt cho việc nạp phim trong ánh sáng ban ngày.</t>
  </si>
  <si>
    <t>G265</t>
  </si>
  <si>
    <t>Ortho CP-GU M 18x24cm</t>
  </si>
  <si>
    <t xml:space="preserve"> - Phim X Quang 18*24
 - Phim sử dụng trong chụp X- Quang. Độ nhạy cao, cho hình ảnh rõ nét </t>
  </si>
  <si>
    <t>tờ</t>
  </si>
  <si>
    <t>G266</t>
  </si>
  <si>
    <t xml:space="preserve"> - Phim sử dụng trong chụp X Quang độ nhạy cao cho hình ảnh rõ nét.  Phim có kích thước 24*30. </t>
  </si>
  <si>
    <t>G267</t>
  </si>
  <si>
    <t xml:space="preserve">Phim X quang siêu nhạy HR-U 2-4-30x40 (Medical X- ray Film) </t>
  </si>
  <si>
    <t xml:space="preserve"> - Phim sử dụng trong chụp X Quang độ nhạy cao cho hình ảnh rõ nét. Phim có kích thước 30*40. </t>
  </si>
  <si>
    <t>Hộp/100 tờ</t>
  </si>
  <si>
    <t>Fujifilm - Nhật Bản</t>
  </si>
  <si>
    <t>Công ty CP XNK y tế Việt Nam</t>
  </si>
  <si>
    <t>G268</t>
  </si>
  <si>
    <t xml:space="preserve">Phim XQ 35x35cm </t>
  </si>
  <si>
    <t>KT: 35x35 cm
- Chất liệu PET.
- Siêu nhạy , được sử dụng với cassette thông thường; 
-Phim là loại thông dụng thích hợp với nhiều loại thuốc rửa và các máy rửa phim trên thị trường,  sáng rõ, khô nhanh;
-Độ tương phản sắc nét;</t>
  </si>
  <si>
    <t>100 tờ/ Hộp</t>
  </si>
  <si>
    <t>Fujifilm/ Nhật Bản</t>
  </si>
  <si>
    <t>G282</t>
  </si>
  <si>
    <t>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t>
  </si>
  <si>
    <t>G283</t>
  </si>
  <si>
    <t xml:space="preserve">Phim XQ siêu nhạy 30x40 cm </t>
  </si>
  <si>
    <t xml:space="preserve">Là loại phim nhạy chính sắc ( orthochromatic) chất lượng cao  tương thích với hàng loạt yêu cầu chụp hình ảnh X-Quang chẩn đoán. Công nghệ hạt mịn tráng phim siêu mỏng  cho hình ảnh hạt mịn độ phân giải cao. Thích hợp cho chụp các ứng dụng tổng quát như : Sọ não, ngực, bụng, tứ chi, chụp mạch... Phim  đảm bảo độ phân giải ảnh cao, ổn định không phụ thuộc vào máy rửa phim đặt ở chế độ  rửa siêu nhạy 45 giây hay 90 giây, 
</t>
  </si>
  <si>
    <t>G315</t>
  </si>
  <si>
    <t>Dịch nhầy CATAGEL 2ml</t>
  </si>
  <si>
    <t xml:space="preserve">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t>
  </si>
  <si>
    <t>G316</t>
  </si>
  <si>
    <t>Dịch nhầy mổ mắt
Code: Aurovisc</t>
  </si>
  <si>
    <t>Thành phần Hydroxypropyl Methylcellulose 2% 
Trọng lượng phân tử: 86.000 daltons.
Độ thẩm thấu: 250- 350 mosmol/ kg
Độ nhớt: 3.000 - 4.000 cst.
Độ pH: 6.8 -7.3.</t>
  </si>
  <si>
    <t>GB350</t>
  </si>
  <si>
    <t>Bộ đinh nội tủy có chốt ngang bao gồm đinh và vít  (*)</t>
  </si>
  <si>
    <t>GB350.1</t>
  </si>
  <si>
    <t>Đinh Sign các cỡ</t>
  </si>
  <si>
    <t>Đinh đặc có 4 lỗ bắt vít (2 lỗ bắt đầu gần, 2 lỗ bắt đầu xa), đinh gập góc ở đầu gần. Đầu xa thuôn nhọn. Đường đinh kính từ 7mm đến 12mm, chiều dài đinh từ 190mm đến 420mm</t>
  </si>
  <si>
    <t>Sign/ Mỹ'</t>
  </si>
  <si>
    <t>GB350.2</t>
  </si>
  <si>
    <t>Vít Sign các cỡ</t>
  </si>
  <si>
    <t xml:space="preserve">Vít tự ta rô, đường kính 4.5mm dài từ 25 đến 75mm. Đầu bắt vis và đầu cổ mũ vis đều có ren, đoạn giữa thân vis trơn </t>
  </si>
  <si>
    <t>GB357</t>
  </si>
  <si>
    <t>Bộ nẹp khóa chữ T các loại các cỡ đồng bộ với vít khóa 4.5 hoặc 5.0 các cỡ  (*)</t>
  </si>
  <si>
    <t>GB357.1</t>
  </si>
  <si>
    <t>Nẹp khóa chữ T lớn, nhỏ các cỡ   01 Cái/Bộ</t>
  </si>
  <si>
    <t xml:space="preserve">Nẹp chữ T lớn dùng vít khóa đường kính 4.5mm hoặc 5.0mm, dày 2,5mm và rộng 16mm. Thân nẹp có từ 3 đến 12 lỗ, dài từ 76 đến 220mm, đầu chữ T có 2 lỗ bắt vít. Cổ nẹp chữ T có một lỗ bắt vít, sau lỗ bắt vít cổ nẹp là 01 lỗ bắt vít động. Và nẹp chữ T nhỏ dùng vít khóa đường kính 3.5mm, nẹp dày 1,5mm, rộng 11mm, có từ 3 đến 8 lỗ, dài từ 46 đến 106 mm, đầu chữ T có 3 lỗ bắt vít, ổ nẹp chữ T có một lỗ bắt vít, sau lỗ bắt vít cổ nẹp là 01 lỗ bắt vít động. chất liệu thép không gỉ. </t>
  </si>
  <si>
    <t>GB357.2</t>
  </si>
  <si>
    <t>vít khóa 4,5; 5.0 các cỡ     06 Cái/Bộ</t>
  </si>
  <si>
    <t>Đường kính mũ vít đều là 8mm, đường kính thân vít lần lượt 4.5mm và 5.0mm. Chiều dài từ 14mm đến 70mm đối với vít 4.5mm và dài từ 16mm đến 90mm đối với vít 5.0mm. Cổ mũ vít có renchất liệu thép không gỉ. Tương thích đồng bộ với nẹp khóa.</t>
  </si>
  <si>
    <t>GB358</t>
  </si>
  <si>
    <t>Bộ Nẹp khóa bản nhỏ các cỡ đồng bộ với vít khóa 3.5 các cỡ  (*)</t>
  </si>
  <si>
    <t>GB358.1</t>
  </si>
  <si>
    <t>Nẹp khóa bản nhỏ các cỡ 01 Cái/Bộ</t>
  </si>
  <si>
    <t>Nẹp dày 4mm, rộng 12mm, có từ 4 đến 16 lỗ, dài từ 63 đến 219mm, sử dụng vít khóa đường kính 3.5mm. Lỗ bắt vít hình oval đối xứng nhau qua điểm giữa thân nẹp. Mặt dưới thân nẹp được tạo hình những khoảng lõm đối xứng nhau. chất liệu thép không gỉ</t>
  </si>
  <si>
    <t>GB358.2</t>
  </si>
  <si>
    <t>Vít khóa 2.4, 2.7, 3.5 các cỡ 08 Cái/Bộ</t>
  </si>
  <si>
    <t>GB359</t>
  </si>
  <si>
    <t xml:space="preserve"> Bộ Nẹp khóa mắt xích các cỡ đồng bộ với vít khóa 3.5 các cỡ .Một bộ gồm 1 nẹp + 8 vít khóa 3.5  (*)</t>
  </si>
  <si>
    <t>GB359.1</t>
  </si>
  <si>
    <t>Nẹp khóa mắt xích các cỡ     01 Cái/Bộ</t>
  </si>
  <si>
    <t>Nẹp sử dụng vít khóa đường kính 3.5mm. Nẹp dày 3mm, rộng 10mm, có từ 4 đến 22 lỗ, dài từ 60 đến 312mm. Lỗ bắt vít hình oval đối xứng nhau qua điểm giữa thân nẹp. , chất liệu thép không gỉ</t>
  </si>
  <si>
    <t>GB359.2</t>
  </si>
  <si>
    <t>Vít khóa 2.4, 2.7, 3.5 các cỡ    22 Cái/Bộ</t>
  </si>
  <si>
    <t>GB360</t>
  </si>
  <si>
    <t>Bộ nẹp khóa đầu trên, đầu dưới xương cánh tay các loại các cỡ sử dụng đồng bộ vít khóa 2.4, 2.7 và 3.5 các cỡ  (*)</t>
  </si>
  <si>
    <t>GB360.1</t>
  </si>
  <si>
    <t>Nẹp khóa đầu trên, đầu dưới xương cánh tay các loại các cỡ        01 Cái/Bô</t>
  </si>
  <si>
    <t>Nẹp khóa đầu trên xương cánh tay dùng vít khóa đường kính 3.5mm, nẹp dày 2.5mm và rộng 12mm, thân nẹp có từ 3 đến 12 lỗ, đầu nẹp có 9 lỗ bắt vít, dài từ 82 đến 190mm và loại nẹp nhỏ: Đầu nẹp chỉ có 4 lỗ bắt vít, thân có từ 4 đến 14 lỗ, chiều dài từ 75mm đến 195mm . Nẹp khóa đầu dưới xương cánh tay rộng 11mm, thân nẹp có từ 3 đến 14 lỗ dùng vít khóa đường kính 3.5mm, nẹp dài từ 65 đến 208mm, đầu xa có móc hoặc không, đầu xa có 03 lỗ bắt vít khóa đường kính 2.4mm, giữa thân nẹp có một lỗ bắt vít động.  , chất liệu thép không gỉ</t>
  </si>
  <si>
    <t>GB360.2</t>
  </si>
  <si>
    <t>Vít khóa 2.4, 2.7, 3.5 các cỡ      10 Cái/Bô</t>
  </si>
  <si>
    <t>GB362</t>
  </si>
  <si>
    <t>Bộ nẹp khóa bản hẹp các cỡ sử dụng đồng bộ với vít khóa 3.5mm các cỡ  (*)</t>
  </si>
  <si>
    <t>GB362.1</t>
  </si>
  <si>
    <t>Nẹp khóa bản hẹp các cỡ    01 Cái/Bộ</t>
  </si>
  <si>
    <t>Nẹp sử dụng vít khóa đường kính 4.5mm và 5.0mm. Nẹp dày 4.5mm, rộng 14.5mm, có từ 4 đến 24 lỗ, dài từ 83mm đến 443mm. Lỗ bắt vít hình oval đối xứng nhau qua điểm giữa thân nẹp. Mặt dưới thân nẹp được tạo hình những khoảng lõm đối xứng nhau.  chất liệu thép không gỉ</t>
  </si>
  <si>
    <t>GB362.2</t>
  </si>
  <si>
    <t>Vít khóa 2.4, 2.7, 3.5 các cỡ    08 Cái/Bộ</t>
  </si>
  <si>
    <t>GB363</t>
  </si>
  <si>
    <t>Bộ nẹp khóa bản rộng các cỡ sử dụng đồng bộ với vít khóa 4.5 hoặc 5.0mm các cỡ  (*)</t>
  </si>
  <si>
    <t>GB363.1</t>
  </si>
  <si>
    <t>Nẹp khóa bản rộng các cỡ   0 1 Cái/Bộ</t>
  </si>
  <si>
    <t>Nẹp sử dụng vít khóa đường kính 4.5mm và 5.0mm. Nẹp dày 5mm, rộng 16mm, có từ 4 đến 24 lỗ bắt vít, dài từ 83 đến 443mm.  Lỗ bắt vít hình oval đối xứng nhau qua điểm giữa thân nẹp. Mặt dưới thân nẹp được tạo hình những khoảng lõm đối xứng nhau. chất liệu thép không gỉ</t>
  </si>
  <si>
    <t>GB363.2</t>
  </si>
  <si>
    <t>vít khóa 4,5; 5.0 các cỡ     10 Cái/Bộ</t>
  </si>
  <si>
    <t>GB364</t>
  </si>
  <si>
    <t>Bộ nẹp khóa đầu dưới xương chày trái, phải đồng bộ với vít khóa 3.5mm  (*)</t>
  </si>
  <si>
    <t>GB364.1</t>
  </si>
  <si>
    <t xml:space="preserve">Nẹp khóa đầu dưới xương chày trái, phải các cỡ  </t>
  </si>
  <si>
    <t>Nẹp khóa đầu dưới xương chày có từ 4 đến 14 lỗ, dài từ 110 đến 245mm, phần đầu dưới có 9 lỗ, cổ nẹp có 01 lỗ bắt vít động, nẹp dùng vít khóa đường kính 3.5mm.  chất liệu thép không gỉ</t>
  </si>
  <si>
    <t>Aysam/ THổ Nhĩ Kỳ</t>
  </si>
  <si>
    <t>GB364.2</t>
  </si>
  <si>
    <t>GB365</t>
  </si>
  <si>
    <t>Bộ nẹp khóa đầu trên xương chày trái, phải đồng bộ với vít khóa 4.5 hoặc 5.0, 6.5mm các cỡ  (*)</t>
  </si>
  <si>
    <t>GB365.1</t>
  </si>
  <si>
    <t>Nẹp khóa đầu trên xương chày các cỡ  01 Cái/Bộ</t>
  </si>
  <si>
    <t xml:space="preserve">Nẹp khóa đầu trên xương chày dày 5mm, rộng 16mm, đầu trên nẹp có 5 lỗ bắt vít, thân nẹp có từ 4 đến 14 lỗ, dài từ 120 đến 320mm, sử dụng vít khóa đường kính 4.5mm và 5.0mm, chất liệu thép không gỉ </t>
  </si>
  <si>
    <t>GB365.2</t>
  </si>
  <si>
    <t>vít khóa 4,5; 5.0 các cỡ     07 Cái/Bộ</t>
  </si>
  <si>
    <t>GB365.3</t>
  </si>
  <si>
    <t>vít khóa 6.5 các cỡ   03 Cái/Bộ</t>
  </si>
  <si>
    <t>Đường kính mũ vít là 8mm, đường kính thân vít là 6.5mm, chiều dài từ 20 đến 100mm. Cổ mũ vít có ren.Là vít khóa rỗng nòng. Đường kính mũ vít 9.5mm, đường kính thân vít 7.5mm, đường kính rỗng nòng vít là 2.2mm, chiều dài từ 30mm đến 145mm. Cổ mũ vít có ren.Tương thích đồng bộ với nẹp khóa. , chất liệu thép không gỉ</t>
  </si>
  <si>
    <t>05 cái/ Vỉ</t>
  </si>
  <si>
    <t>GB366</t>
  </si>
  <si>
    <t>Bộ nẹp khóa đầu trên xương đùi trái, phải các cỡ đồng bộ với vít khóa 4.5 hoặc 5.0, 6.5, 7.5mm các cỡ  (*)</t>
  </si>
  <si>
    <t>GB366.1</t>
  </si>
  <si>
    <t>Nẹp khóa đầu trên xương đùi trái, phải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</si>
  <si>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18mm.thép không gỉ</t>
  </si>
  <si>
    <t>GB366.2</t>
  </si>
  <si>
    <t>vít khóa 4,5; 5.0 các cỡ   06 Cái/Bộ</t>
  </si>
  <si>
    <t>GB366.3</t>
  </si>
  <si>
    <t>vít khóa 6.5 các cỡ  01 Cái/Bộ</t>
  </si>
  <si>
    <t>GB366.4</t>
  </si>
  <si>
    <t>vít khóa 7.5 các cỡ    02 Cái/Bộ</t>
  </si>
  <si>
    <t>Đường kính mũ vít 9.5mm, đường kính thân vít 7.5mm, đường kính rỗng nòng vít là 2.2mm, chiều dài từ 30mm đến 145mm. Cổ mũ vít có ren.Tương thích đồng bộ với nẹp khóa. chất liệu thép không gỉ</t>
  </si>
  <si>
    <t>GB367</t>
  </si>
  <si>
    <t>Bộ nẹp khóa đầu dưới xương đùi trái, phải các cỡ đồng bộ với vít khóa 4.5 hoặc 5.0, 6.5 các cỡ  (*)</t>
  </si>
  <si>
    <t>GB367.1</t>
  </si>
  <si>
    <t>Nẹp khóa đầu dưới xương đùi các cỡ  01 Cái/Bộ</t>
  </si>
  <si>
    <t>Nẹp khóa đầu trên xương đùi uốn cong ở đầu gần, đầu nẹp có 2 lỗ bắt vít khóa đường kính 7.5mm, cổ nẹp có 01 lỗ bắt vít khóa đường kính 5.0mm, còn lại thân nẹp có từ 2 đến 16 lỗ sử dụng vít khóa đường kính 4.5mm và 5.0mm, dài từ 139mm đến 391 mm, thân nẹp rộng 18mm. Và nẹp khóa đầu dưới xương đùi có 7 lỗ ở đầu nẹp bắt vít đường kính 5.0mm, dọc thân nẹp có từ 4 đến 14 lỗ sử dụng vít khóa đường kính 4.5mm và 5.0mm, dài từ 136 đến 336mm.chất liệu thép không gỉ</t>
  </si>
  <si>
    <t>GB367.2</t>
  </si>
  <si>
    <t>vít khóa 4,5; 5.0 các cỡ    08 Cái/Bộ</t>
  </si>
  <si>
    <t>GB367.3</t>
  </si>
  <si>
    <t>vít khóa 6.5 các cỡ    03 Cái/Bộ</t>
  </si>
  <si>
    <t>GB368</t>
  </si>
  <si>
    <t>Bộ nẹp khóa xương đòn các cỡ đồng bộ với vít khóa 3.5mm các cỡ  (*)</t>
  </si>
  <si>
    <t>GB368.1</t>
  </si>
  <si>
    <t>Nẹp khóa xương đòn các cỡ     01 Cái/Bộ</t>
  </si>
  <si>
    <t>Hình mắt xích cong chữ S, có từ 6 đến 8 lỗ, dài từ 81 đến 109mm. Và loại nẹp khóa xương đòn có móc, chiều sâu móc từ 10mm đến 18mm, nẹp dày 3mm - 4mm, có từ 3 đến 8 lỗ. chất liệu thép không gỉ</t>
  </si>
  <si>
    <t>GB368.2</t>
  </si>
  <si>
    <t>Vít khóa 2.4, 2.7, 3.5 các cỡ   07/Bộ</t>
  </si>
  <si>
    <t>GB369</t>
  </si>
  <si>
    <t>Bộ nẹp khóa chữ L trái, phải các cỡ đồng bộ với vít khóa 4.5 hoặc 5.0mm các cỡ  (*)</t>
  </si>
  <si>
    <t>GB369.1</t>
  </si>
  <si>
    <t>Nẹp khóa chữ L trái, phải các cỡ</t>
  </si>
  <si>
    <t>Nẹp dày 4mm, rộng 12mm. Thân nẹp có từ 4 đến 14 lỗ, chiều dài 82 đến 262mm. Đường kính mũ vít đều là 8mm, đường kính thân vít lần lượt 4.5mm và 5.0mm. Chiều dài từ 14mm đến 70mm đối với vít 4.5mm và dài từ 16mm đến 90mm đối với vít 5.0mm. Cổ mũ vít có ren. chất liệu thép không gỉ</t>
  </si>
  <si>
    <t>GB369.2</t>
  </si>
  <si>
    <t xml:space="preserve">Vít khóa 4,5; 5.0 các cỡ </t>
  </si>
  <si>
    <t>GB370</t>
  </si>
  <si>
    <t>Bộ nẹp khóa lòng máng 1/3, các cỡ đồng bộ với vít khóa 3.5mm các cỡ  (*)</t>
  </si>
  <si>
    <t>GB370.1</t>
  </si>
  <si>
    <t xml:space="preserve">Nẹp khóa lòng máng 1/3, các cỡ </t>
  </si>
  <si>
    <t>Nẹp rộng 13mm, có từ 3 đến 12 lỗ, dài từ 35 đến 143mm.  chất liệu thép không gỉ. Cổ mũ vít có ren</t>
  </si>
  <si>
    <t>GB370.2</t>
  </si>
  <si>
    <t xml:space="preserve">Vít khóa 2.4, 2.7, 3.5 các cỡ </t>
  </si>
  <si>
    <t>G459</t>
  </si>
  <si>
    <r>
      <t>- Chất liệu  Hydrophobic Acrylic, lọc tia cực tím.
- Đường kính optic 6.00 mm, chiều dài: 13.0 mm.
- Chỉ số khúc xạ: 1.555 tại nhiệt độ 35</t>
    </r>
    <r>
      <rPr>
        <vertAlign val="superscript"/>
        <sz val="9"/>
        <rFont val="Times New Roman"/>
        <family val="1"/>
      </rPr>
      <t>0</t>
    </r>
    <r>
      <rPr>
        <sz val="9"/>
        <rFont val="Times New Roman"/>
        <family val="1"/>
      </rPr>
      <t xml:space="preserve">C
- Dãy diopter từ 10.0 đến 30.0 mỗi bước cách nhau 0.5
- Khả năng cho phép ánh sáng xuyên (380 - 800nm): &gt; 96%
- Chống tia UV từ &lt; 10%:  379 nm
- Truyền UV (300 - 380 nm): 0.5%
- Thiết kế phi cầu hai mặt lồi
- Thiết kế cạnh vuông 360 độ.
- Đường kính vết mổ  2.2 mm
- Hằng số A:
+ SRK/T Formula 117.8; SRK II Formula 118.1 (với Ultrasound A-scan)
+ SRK/T Formula 118.8; SRK II Formula 119.1 (với Optical Biometry)
</t>
    </r>
  </si>
  <si>
    <t>G461</t>
  </si>
  <si>
    <t>Thủy tinh thể nhân tạo mềm CT Asphina 404</t>
  </si>
  <si>
    <t>Thủy Tinh Thể nhân tạo mềm, đơn tiêu cự, phi cầu (điều chỉnh cầu sai trung tính)
Chất liệu Hydrophilic Acrylic (25%)được phủ bên ngoài bằng hydrophobic. Hấp thụ tia UV.
Thiết kế dạng một mảnh, hình bản phẳng, 4 góc càng hình đĩa tròn.
+ Đường kính optic 6mm, chiều dài 11mm.
+ Đặt qua vết mổ nhỏ 2.2 mm
+ Dải công suất cầu từ -10.0D đến + 42.0D
Từ -10.0D đến 10.0D: bước nhảy 1D
Từ 10.0D đến 30.0D: bước nhảy 0.5D
Từ 30.0D đến 42.0D: bước nhảy 1D
+ Chỉ số A-constant trên nhãn: 118.3
+ ACD 5.14, đặt trong bao
+ Chỉ số khúc xạ: 1.46
+ Chỉ số ABBE : 58
+ Thủy tinh thể lắp rời, được cung cấp injector đồng bộ</t>
  </si>
  <si>
    <t>Carl Zeiss/Pháp</t>
  </si>
  <si>
    <t>chiếc</t>
  </si>
  <si>
    <t>G464</t>
  </si>
  <si>
    <t>Thủy tinh thể mềm Sensar 1 (AAB00)</t>
  </si>
  <si>
    <t>Thủy tinh thể mềm 1 mảnh, chất liệu Acrylic Hydrophobic; thiết kế 3 điểm cố định túi bao; bờ sau vuông liên tục 360 độ, được xử lý mờ chống chói; chỉ số khúc xạ 1.47; hằng số A: 118,4; ACD: 5,2mm; dải công suất từ +6D đến +30D, chỉ số Abbe 55, càng chữ C, đường kính phần quang học 6mm; chiều dài tổng 13mm;  đặt qua vét mổ 2,2mm, dùng kèm Injector kiểu xoay.</t>
  </si>
  <si>
    <t>V59</t>
  </si>
  <si>
    <t xml:space="preserve">Bơm tiêm MPV 1ml </t>
  </si>
  <si>
    <t>Bơm tiêm nhựa liền kim 1ml, cỡ kim 26Gx1/2''; gioăng  có núm bơm hết hành trình giúp tiêm hết thuốc, không chứa độc tố DEHP.</t>
  </si>
  <si>
    <t>Hộp 100Cái
 x 42h/ kiện</t>
  </si>
  <si>
    <t>V69</t>
  </si>
  <si>
    <t xml:space="preserve">Bơm tiêm MPV 20 ml </t>
  </si>
  <si>
    <t xml:space="preserve">Bơm tiêm nhựa liền kim 20ml; Kim 23G;25G ; Piston và xy lanh được làm bằng nhựa PP Y tế,có khía bẻ gẫy để hủy sau khi sử dụng. Bề mặt gioăng phẳng giúp đuổi khí dễ dàng. Bơm tiêm lắp có piston lắp được với máy bơm điện, chất liệu không độc không gây sốt, kim sắc lắp khít với bơm, không rò, Gioăng( gasket) được làm từ chất liệu cao su Y tế,    Tiệt trùng bằng khí EO. .  </t>
  </si>
  <si>
    <t>Hộp 50 cái 
 x 16h/ kiện</t>
  </si>
  <si>
    <t>V72</t>
  </si>
  <si>
    <t>Kim tiêm TANAPHAR
(các số)</t>
  </si>
  <si>
    <t xml:space="preserve">Kim tiêm dùng một lần các số, Vỉ đựng kim có chỉ thị màu phân biệt các cỡ kim.  Không chứa độc tố DEHP. .  </t>
  </si>
  <si>
    <t>100 chiếc/ hộp</t>
  </si>
  <si>
    <t>V77</t>
  </si>
  <si>
    <t xml:space="preserve">Vỉ đựng kim và đốc kim có chỉ thị màu phân biệt các số kim.. Không chứa độc tố DEHP..  </t>
  </si>
  <si>
    <t>V106</t>
  </si>
  <si>
    <t xml:space="preserve">Bộ dây chạy thận nhân tạo </t>
  </si>
  <si>
    <t xml:space="preserve"> -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t>
  </si>
  <si>
    <t>Thùng 24 bộ</t>
  </si>
  <si>
    <t>V146</t>
  </si>
  <si>
    <t>Kẹp rốn MPV</t>
  </si>
  <si>
    <t xml:space="preserve">Sản xuất từ chất liệu nhựa PP nguyên sinh, độ trơn láng cao.  Không chứa độc tố DEHP. .  </t>
  </si>
  <si>
    <t>Hộp 100 cái x 30h/ kiện</t>
  </si>
  <si>
    <t>K17</t>
  </si>
  <si>
    <t xml:space="preserve">Kim cánh bướm NIPRO SAFETOUCH PSV </t>
  </si>
  <si>
    <t>Kim cánh bướm số 23G - 25G. Đầu an toàn bật ra bảo vệ nhân viên y tế
- Dây dài 30cm, Không DEHP
- Thành kim siêu mỏng, không gây đau, phủ silicone, kim làm bằng thép không rỉ.</t>
  </si>
  <si>
    <t>K21</t>
  </si>
  <si>
    <t>Kim luồn tĩnh mạch có cánh có cửa - CATH TEC</t>
  </si>
  <si>
    <t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t>
  </si>
  <si>
    <t>Alpha Medicare/ Ấn Độ</t>
  </si>
  <si>
    <t>K23</t>
  </si>
  <si>
    <t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t>
  </si>
  <si>
    <t>K24</t>
  </si>
  <si>
    <t>Kim luồn tĩnh mạch an toàn số 18G (JCM Med cannula)</t>
  </si>
  <si>
    <t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t>
  </si>
  <si>
    <t>JCM MED Pháp - Ấn Độ</t>
  </si>
  <si>
    <t>K25</t>
  </si>
  <si>
    <t>Kim luồn tĩnh mạch an toàn số 20G (JCM Med cannula)</t>
  </si>
  <si>
    <t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t>
  </si>
  <si>
    <t>K26</t>
  </si>
  <si>
    <t>Kim luồn tĩnh mạch an toàn số 22G (JCM Med cannula)</t>
  </si>
  <si>
    <t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t>
  </si>
  <si>
    <t>K27</t>
  </si>
  <si>
    <t>Kim luồn tĩnh mạch an toàn số 24G (JCM Med cannula)</t>
  </si>
  <si>
    <t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t>
  </si>
  <si>
    <t>K33</t>
  </si>
  <si>
    <t>K41</t>
  </si>
  <si>
    <t>Dây máu A108/V677</t>
  </si>
  <si>
    <t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t>
  </si>
  <si>
    <t>24 bộ /
thùng</t>
  </si>
  <si>
    <t>K44</t>
  </si>
  <si>
    <t xml:space="preserve">Dây nối bơm tiêm điện dài 140cm. với khóa kết nối, khóa bảo vệ, ống chống xoắn. Độ dài của dây nối là 140cm. Đường kính ngoài 4.0mm, đường kính trong 3.0 mm. Sản phẩm tiệt trùng 100% </t>
  </si>
  <si>
    <t>K45</t>
  </si>
  <si>
    <t>Dây truyền dịch có van lọc khí Hanomed</t>
  </si>
  <si>
    <t xml:space="preserve"> Dây truyền dịch có van lọc khí - Có bầu đếm giọt 2 ngăn
  - Màng lọc khuẩn 0.2µm tại van thông khí
  - Đầu khóa vặn xoắn
 - Không có chất phụ gia DEHP
; Kim sắc nhọn, vát 3 cạnh. </t>
  </si>
  <si>
    <t>K46</t>
  </si>
  <si>
    <t>Dây truyền dịch</t>
  </si>
  <si>
    <t>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t>
  </si>
  <si>
    <t>Thùng 500 túi/ túi 1 bộ</t>
  </si>
  <si>
    <t>Juye Forna medical  - Trung Quốc</t>
  </si>
  <si>
    <t>K49</t>
  </si>
  <si>
    <t xml:space="preserve">Găng tay y tế , có bột </t>
  </si>
  <si>
    <t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t>
  </si>
  <si>
    <t>50 đôi / hộp / 500 đôi / thùng</t>
  </si>
  <si>
    <t>ASAP
- Malaysia</t>
  </si>
  <si>
    <t>Công ty CP TBYT và công nghiệp Hải Cường</t>
  </si>
  <si>
    <t>K74</t>
  </si>
  <si>
    <t>Dây máu A109/V678</t>
  </si>
  <si>
    <t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t>
  </si>
  <si>
    <t>K99</t>
  </si>
  <si>
    <t>ECOSORB số 4/0, mã E47RH170</t>
  </si>
  <si>
    <t xml:space="preserve"> Chỉ tiêu tổng hợp đa sợi, sợi bện Glacomer 91 [Poly(Glycolide-co-Lactide)] được phủ lớp Glacomer  và calcium stearate, đa sợi, số 4/0, sợi dài 75cm, kim tròn 17mm, độ cong 1/2 vòng tròn.</t>
  </si>
  <si>
    <t>Vigilenz Malaysia</t>
  </si>
  <si>
    <t>K101</t>
  </si>
  <si>
    <t>Chỉ Surgicryl 910 số 6/0</t>
  </si>
  <si>
    <t>Chỉ tiêu tổng hợp đa sợi sợi, bện Glacomer 91 [Poly(Glycolide-co-Lactide)] được phủ lớp Glacomer  và calcium stearate,số 6/0, Dài chỉ 75cm, kim 1/2C, 13mm.</t>
  </si>
  <si>
    <t>K110</t>
  </si>
  <si>
    <t xml:space="preserve">Dao mổ mộng </t>
  </si>
  <si>
    <t>Dao mổ mộng được làm bằng vật liệu chống ăn mòn, có độ bền cao, tay cầm thoải mái.</t>
  </si>
  <si>
    <t>K113</t>
  </si>
  <si>
    <t>Thủy tinh thể mềm đơn tiêu một mảnh
Mode: 677ABY</t>
  </si>
  <si>
    <t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t>
  </si>
  <si>
    <t>1 cái/hộp</t>
  </si>
  <si>
    <t>Medicontur/
Hungary</t>
  </si>
  <si>
    <t>K114</t>
  </si>
  <si>
    <t>Thủy tinh thể nhân tạo Optimed</t>
  </si>
  <si>
    <t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t>
  </si>
  <si>
    <t>Hộp
 1 cái</t>
  </si>
  <si>
    <t>CJSC “OPTIMED SERVICE”
Liên Bang Nga</t>
  </si>
  <si>
    <t>Công ty TNHH đầu tư và công nghệ KCB</t>
  </si>
  <si>
    <t>K129</t>
  </si>
  <si>
    <t>"Chất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t>
  </si>
  <si>
    <t>KB150</t>
  </si>
  <si>
    <t>Bộ nẹp khóa titanium chữ T các loại các cỡ đồng bộ với vít khóa titanium 4.5 hoặc 5.0 các cỡ.  (*)</t>
  </si>
  <si>
    <t>KB150.1</t>
  </si>
  <si>
    <t>Nẹp khóa titanium chữ T các cỡ   01 Cái/Bộ</t>
  </si>
  <si>
    <t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t>
  </si>
  <si>
    <t>KB150.2</t>
  </si>
  <si>
    <t>vít khóa titanium 4,5; 5.0 các cỡ     06 Cái/Bộ</t>
  </si>
  <si>
    <t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t>
  </si>
  <si>
    <t>KB152</t>
  </si>
  <si>
    <t>Bộ nẹp khóa xương gót titanium các cỡ sử dụng đồng bộ vít khóa 3.5 các cỡ.  (*)</t>
  </si>
  <si>
    <t>KB152.1</t>
  </si>
  <si>
    <t>Nẹp khóa xương gót titanium các cỡ     01 Cái/Bộ</t>
  </si>
  <si>
    <t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t>
  </si>
  <si>
    <t>KB152.2</t>
  </si>
  <si>
    <t>Vít khóa titanium 2.4, 2.7, 3.5 các cỡ   08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</si>
  <si>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t>
  </si>
  <si>
    <t>KB161</t>
  </si>
  <si>
    <t>Bộ nẹp khóa titanium đầu dưới xương chày trái, phải đồng bộ với vít khóa 3.5mm (Bộ 1 nẹp + 15 vít khóa 3.5) (*)</t>
  </si>
  <si>
    <t>KB161.1</t>
  </si>
  <si>
    <t>Nẹp khóa titanium đầu dưới xương chày các cỡ 01 Cái/Bộ</t>
  </si>
  <si>
    <t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t>
  </si>
  <si>
    <t>KB161.2</t>
  </si>
  <si>
    <t>Vít khóa titanium 2.4, 2.7, 3.5 các cỡ 15 Cái/Bộ</t>
  </si>
  <si>
    <t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t>
  </si>
  <si>
    <t>K244</t>
  </si>
  <si>
    <t>Bơm hút thai</t>
  </si>
  <si>
    <t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t>
  </si>
  <si>
    <t>WomanCare Global -Mỹ</t>
  </si>
  <si>
    <t>K248</t>
  </si>
  <si>
    <t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t>
  </si>
  <si>
    <t>K258</t>
  </si>
  <si>
    <t>Dùng cho các dòng máy in của hãng Sony 
- Dung lượng: Khoảng 215 bản in cho mỗi cuộn.
- Kích thước 110 mm × 20 m</t>
  </si>
  <si>
    <t xml:space="preserve"> Quyết định số 1140/QĐ - SYT ngày 16/10/2019</t>
  </si>
  <si>
    <t>Quyết định trúng thầu</t>
  </si>
  <si>
    <t>Quyết định số 1310 /QĐ - SYT ngày 12 /11/2019</t>
  </si>
  <si>
    <t>Quyết định số 1499 /QĐ - SYT ngày 04/12/2019</t>
  </si>
  <si>
    <t>Đông Sơn</t>
  </si>
  <si>
    <t>SỞ Y TẾ THANH HÓA</t>
  </si>
  <si>
    <t>Bệnh viện…………………………………</t>
  </si>
  <si>
    <t>Số lượng còn lại</t>
  </si>
  <si>
    <t>Số lượng đã thực hiện (mua)</t>
  </si>
  <si>
    <t>Lần 1: Từ 17/10/2019 - 31/3/2020</t>
  </si>
  <si>
    <t>Lần 2: Từ 17/10/2019 - 30/6/2020</t>
  </si>
  <si>
    <t>Lần 3: Từ 17/10/2019 -17/10/2020</t>
  </si>
  <si>
    <t>BÁO CÁO THỰC HIỆN KQLCNT GÓI THẦU MUA VTYT NĂM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</si>
</sst>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3" formatCode="_-* #,##0.00\ _₫_-;\-* #,##0.00\ _₫_-;_-* &quot;-&quot;??\ _₫_-;_-@_-"/>
    <numFmt numFmtId="164" formatCode="_(* #,##0.00_);_(* \(#,##0.00\);_(* &quot;-&quot;??_);_(@_)"/>
    <numFmt numFmtId="165" formatCode="_(* #,##0_);_(* \(#,##0\);_(* &quot;-&quot;??_);_(@_)"/>
    <numFmt numFmtId="166" formatCode="_(* #,##0_);_(* \(#,##0\);_(* &quot;-&quot;_);_(@_)"/>
    <numFmt numFmtId="167" formatCode="_-* #,##0.00_-;\-* #,##0.00_-;_-* &quot;-&quot;??_-;_-@_-"/>
    <numFmt numFmtId="168" formatCode="_-* #,##0_-;\-* #,##0_-;_-* &quot;-&quot;_-;_-@_-"/>
    <numFmt numFmtId="169" formatCode="#,##0;#,##0"/>
    <numFmt numFmtId="170" formatCode="_-* #,##0\ _₫_-;\-* #,##0\ _₫_-;_-* &quot;-&quot;??\ _₫_-;_-@_-"/>
  </numFmts>
  <fonts count="43" x14ac:knownFonts="1">
    <font>
      <sz val="11"/>
      <color theme="1"/>
      <name val="Calibri"/>
      <family val="2"/>
      <scheme val="minor"/>
    </font>
    <font>
      <sz val="11"/>
      <color theme="1"/>
      <name val="Calibri"/>
      <family val="2"/>
      <charset val="163"/>
      <scheme val="minor"/>
    </font>
    <font>
      <sz val="11"/>
      <color theme="1"/>
      <name val="Calibri"/>
      <family val="2"/>
      <scheme val="minor"/>
    </font>
    <font>
      <b/>
      <sz val="14"/>
      <name val="Times New Roman"/>
      <family val="1"/>
    </font>
    <font>
      <sz val="8"/>
      <name val="Times New Roman"/>
      <family val="1"/>
    </font>
    <font>
      <b/>
      <sz val="8"/>
      <name val="Times New Roman"/>
      <family val="1"/>
    </font>
    <font>
      <sz val="9"/>
      <name val="Times New Roman"/>
      <family val="1"/>
    </font>
    <font>
      <sz val="10"/>
      <name val="Times New Roman"/>
      <family val="1"/>
    </font>
    <font>
      <sz val="11"/>
      <color indexed="8"/>
      <name val="Calibri"/>
      <family val="2"/>
    </font>
    <font>
      <sz val="11"/>
      <color rgb="FF000000"/>
      <name val="Calibri"/>
      <family val="2"/>
    </font>
    <font>
      <sz val="12"/>
      <name val=".VnTime"/>
      <family val="2"/>
    </font>
    <font>
      <sz val="10"/>
      <name val=".VnTime"/>
      <family val="2"/>
    </font>
    <font>
      <i/>
      <sz val="9"/>
      <name val="Times New Roman"/>
      <family val="1"/>
    </font>
    <font>
      <sz val="8"/>
      <color rgb="FF0000CC"/>
      <name val="Times New Roman"/>
      <family val="1"/>
    </font>
    <font>
      <sz val="10"/>
      <color indexed="8"/>
      <name val="Arial"/>
      <family val="2"/>
      <charset val="163"/>
    </font>
    <font>
      <sz val="11"/>
      <color indexed="8"/>
      <name val="Arial"/>
      <family val="2"/>
    </font>
    <font>
      <sz val="11"/>
      <color theme="1"/>
      <name val="Calibri"/>
      <family val="2"/>
      <charset val="163"/>
      <scheme val="minor"/>
    </font>
    <font>
      <b/>
      <sz val="9"/>
      <name val="Times New Roman"/>
      <family val="1"/>
    </font>
    <font>
      <b/>
      <sz val="9"/>
      <color theme="1"/>
      <name val="Times New Roman"/>
      <family val="1"/>
    </font>
    <font>
      <sz val="12"/>
      <name val="Times New Roman"/>
      <family val="1"/>
    </font>
    <font>
      <sz val="14"/>
      <name val="Times New Roman"/>
      <family val="1"/>
    </font>
    <font>
      <i/>
      <sz val="14"/>
      <name val="Times New Roman"/>
      <family val="1"/>
    </font>
    <font>
      <sz val="10"/>
      <color theme="1"/>
      <name val="Times New Roman"/>
      <family val="1"/>
    </font>
    <font>
      <vertAlign val="superscript"/>
      <sz val="9"/>
      <name val="Times New Roman"/>
      <family val="1"/>
    </font>
    <font>
      <sz val="9"/>
      <color rgb="FFFF0000"/>
      <name val="Times New Roman"/>
      <family val="1"/>
    </font>
    <font>
      <sz val="8"/>
      <name val="Calibri"/>
      <family val="2"/>
      <scheme val="minor"/>
    </font>
    <font>
      <sz val="11"/>
      <color theme="1"/>
      <name val="Calibri"/>
      <family val="2"/>
    </font>
    <font>
      <sz val="11"/>
      <color indexed="8"/>
      <name val="Calibri"/>
      <family val="2"/>
      <charset val="163"/>
    </font>
    <font>
      <sz val="10"/>
      <name val="Arial"/>
      <family val="2"/>
    </font>
    <font>
      <sz val="12"/>
      <name val="VNI-Times"/>
    </font>
    <font>
      <sz val="10"/>
      <color indexed="8"/>
      <name val="Arial"/>
      <family val="2"/>
    </font>
    <font>
      <sz val="10"/>
      <color indexed="8"/>
      <name val="Times New Roman"/>
      <family val="1"/>
    </font>
    <font>
      <sz val="14"/>
      <color indexed="8"/>
      <name val="Times New Roman"/>
      <family val="2"/>
    </font>
    <font>
      <sz val="11"/>
      <color indexed="8"/>
      <name val="Times New Roman"/>
      <family val="2"/>
    </font>
    <font>
      <u/>
      <sz val="12"/>
      <color indexed="36"/>
      <name val=".VnArial Narrow"/>
      <family val="2"/>
    </font>
    <font>
      <sz val="10"/>
      <name val="Arial"/>
      <family val="2"/>
      <charset val="163"/>
    </font>
    <font>
      <sz val="12"/>
      <name val="Times New Roman"/>
      <family val="1"/>
      <charset val="163"/>
    </font>
    <font>
      <sz val="12"/>
      <color indexed="8"/>
      <name val="Times New Roman"/>
      <family val="2"/>
      <charset val="163"/>
    </font>
    <font>
      <sz val="14"/>
      <name val=".VnTime"/>
      <family val="2"/>
    </font>
    <font>
      <sz val="11"/>
      <color indexed="8"/>
      <name val="Arial"/>
      <family val="2"/>
      <charset val="163"/>
    </font>
    <font>
      <sz val="11"/>
      <color theme="1"/>
      <name val="Times New Roman"/>
      <family val="2"/>
      <charset val="163"/>
    </font>
    <font>
      <sz val="13"/>
      <color theme="1"/>
      <name val="Times New Roman"/>
      <family val="2"/>
    </font>
    <font>
      <b/>
      <sz val="8"/>
      <color rgb="FF0000FF"/>
      <name val="Times New Roman"/>
      <family val="1"/>
    </font>
  </fonts>
  <fills count="3">
    <fill>
      <patternFill patternType="none"/>
    </fill>
    <fill>
      <patternFill patternType="gray125"/>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s>
  <cellStyleXfs count="136">
    <xf numFmtId="0" fontId="0" fillId="0" borderId="0"/>
    <xf numFmtId="164" fontId="2" fillId="0" borderId="0" applyFont="0" applyFill="0" applyBorder="0" applyAlignment="0" applyProtection="0"/>
    <xf numFmtId="164" fontId="8" fillId="0" borderId="0" applyFont="0" applyFill="0" applyBorder="0" applyAlignment="0" applyProtection="0"/>
    <xf numFmtId="0" fontId="8" fillId="0" borderId="0"/>
    <xf numFmtId="0" fontId="8" fillId="0" borderId="0"/>
    <xf numFmtId="164" fontId="9" fillId="0" borderId="0" applyFont="0" applyFill="0" applyBorder="0" applyAlignment="0" applyProtection="0"/>
    <xf numFmtId="0" fontId="8" fillId="0" borderId="0"/>
    <xf numFmtId="164" fontId="8" fillId="0" borderId="0" applyFont="0" applyFill="0" applyBorder="0" applyAlignment="0" applyProtection="0"/>
    <xf numFmtId="0" fontId="8" fillId="0" borderId="0"/>
    <xf numFmtId="0" fontId="10" fillId="0" borderId="0"/>
    <xf numFmtId="0" fontId="8" fillId="0" borderId="0"/>
    <xf numFmtId="0" fontId="11" fillId="0" borderId="0"/>
    <xf numFmtId="0" fontId="14" fillId="0" borderId="0">
      <alignment vertical="top"/>
    </xf>
    <xf numFmtId="0" fontId="10" fillId="0" borderId="0"/>
    <xf numFmtId="0" fontId="8" fillId="0" borderId="0"/>
    <xf numFmtId="0" fontId="15" fillId="0" borderId="0"/>
    <xf numFmtId="0" fontId="8" fillId="0" borderId="0"/>
    <xf numFmtId="0" fontId="16" fillId="0" borderId="0"/>
    <xf numFmtId="0" fontId="26" fillId="0" borderId="0"/>
    <xf numFmtId="0" fontId="30" fillId="0" borderId="0">
      <alignment vertical="top"/>
    </xf>
    <xf numFmtId="164" fontId="8" fillId="0" borderId="0" applyFont="0" applyFill="0" applyBorder="0" applyAlignment="0" applyProtection="0"/>
    <xf numFmtId="166" fontId="36" fillId="0" borderId="0" applyFont="0" applyFill="0" applyBorder="0" applyAlignment="0" applyProtection="0"/>
    <xf numFmtId="0" fontId="39" fillId="0" borderId="0" applyFont="0" applyFill="0" applyBorder="0" applyAlignment="0" applyProtection="0"/>
    <xf numFmtId="168" fontId="8" fillId="0" borderId="0" applyFont="0" applyFill="0" applyBorder="0" applyAlignment="0" applyProtection="0"/>
    <xf numFmtId="166" fontId="8" fillId="0" borderId="0" applyFont="0" applyFill="0" applyBorder="0" applyAlignment="0" applyProtection="0"/>
    <xf numFmtId="166"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70" fontId="8" fillId="0" borderId="0" applyFont="0" applyFill="0" applyBorder="0" applyAlignment="0" applyProtection="0"/>
    <xf numFmtId="169" fontId="28" fillId="0" borderId="0" applyFont="0" applyFill="0" applyBorder="0" applyAlignment="0" applyProtection="0"/>
    <xf numFmtId="164"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27" fillId="0" borderId="0" applyFont="0" applyFill="0" applyBorder="0" applyAlignment="0" applyProtection="0"/>
    <xf numFmtId="0" fontId="27"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167" fontId="7" fillId="0" borderId="0" applyFont="0" applyFill="0" applyBorder="0" applyAlignment="0" applyProtection="0"/>
    <xf numFmtId="164" fontId="28" fillId="0" borderId="0" applyFont="0" applyFill="0" applyBorder="0" applyAlignment="0" applyProtection="0"/>
    <xf numFmtId="164" fontId="28" fillId="0" borderId="0" applyFont="0" applyFill="0" applyBorder="0" applyAlignment="0" applyProtection="0"/>
    <xf numFmtId="0" fontId="2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9"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0" fontId="7" fillId="0" borderId="0" applyFont="0" applyFill="0" applyBorder="0" applyAlignment="0" applyProtection="0"/>
    <xf numFmtId="164" fontId="8" fillId="0" borderId="0" applyFont="0" applyFill="0" applyBorder="0" applyAlignment="0" applyProtection="0"/>
    <xf numFmtId="0" fontId="32" fillId="0" borderId="0" applyFont="0" applyFill="0" applyBorder="0" applyAlignment="0" applyProtection="0"/>
    <xf numFmtId="164" fontId="19" fillId="0" borderId="0" applyFont="0" applyFill="0" applyBorder="0" applyAlignment="0" applyProtection="0"/>
    <xf numFmtId="43" fontId="19"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35" fillId="0" borderId="0" applyFont="0" applyFill="0" applyBorder="0" applyAlignment="0" applyProtection="0"/>
    <xf numFmtId="164" fontId="8" fillId="0" borderId="0" applyFont="0" applyFill="0" applyBorder="0" applyAlignment="0" applyProtection="0"/>
    <xf numFmtId="164" fontId="8" fillId="0" borderId="0" applyFont="0" applyFill="0" applyBorder="0" applyAlignment="0" applyProtection="0"/>
    <xf numFmtId="164" fontId="28" fillId="0" borderId="0" applyFont="0" applyFill="0" applyBorder="0" applyAlignment="0" applyProtection="0"/>
    <xf numFmtId="43" fontId="37"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8" fillId="0" borderId="0"/>
    <xf numFmtId="0" fontId="28" fillId="0" borderId="0"/>
    <xf numFmtId="0" fontId="8" fillId="0" borderId="0"/>
    <xf numFmtId="0" fontId="28" fillId="0" borderId="0">
      <alignment vertical="top"/>
    </xf>
    <xf numFmtId="0" fontId="19" fillId="0" borderId="0">
      <alignment vertical="top"/>
    </xf>
    <xf numFmtId="0" fontId="19" fillId="0" borderId="0">
      <alignment vertical="top"/>
    </xf>
    <xf numFmtId="0" fontId="8" fillId="0" borderId="0"/>
    <xf numFmtId="0" fontId="28" fillId="0" borderId="0"/>
    <xf numFmtId="0" fontId="28" fillId="0" borderId="0"/>
    <xf numFmtId="0" fontId="28" fillId="0" borderId="0"/>
    <xf numFmtId="0" fontId="19" fillId="0" borderId="0"/>
    <xf numFmtId="0" fontId="28" fillId="0" borderId="0"/>
    <xf numFmtId="0" fontId="28" fillId="0" borderId="0"/>
    <xf numFmtId="0" fontId="2" fillId="0" borderId="0"/>
    <xf numFmtId="0" fontId="19" fillId="0" borderId="0"/>
    <xf numFmtId="0" fontId="31" fillId="0" borderId="0"/>
    <xf numFmtId="0" fontId="8" fillId="0" borderId="0"/>
    <xf numFmtId="0" fontId="26" fillId="0" borderId="0"/>
    <xf numFmtId="0" fontId="34" fillId="0" borderId="0"/>
    <xf numFmtId="0" fontId="1" fillId="0" borderId="0"/>
    <xf numFmtId="0" fontId="28" fillId="0" borderId="0"/>
    <xf numFmtId="0" fontId="28" fillId="0" borderId="0"/>
    <xf numFmtId="0" fontId="10" fillId="0" borderId="0"/>
    <xf numFmtId="0" fontId="28" fillId="0" borderId="0"/>
    <xf numFmtId="0" fontId="28" fillId="0" borderId="0"/>
    <xf numFmtId="0" fontId="20" fillId="0" borderId="0"/>
    <xf numFmtId="0" fontId="27" fillId="0" borderId="0"/>
    <xf numFmtId="0" fontId="2" fillId="0" borderId="0"/>
    <xf numFmtId="0" fontId="2" fillId="0" borderId="0"/>
    <xf numFmtId="0" fontId="33" fillId="0" borderId="0"/>
    <xf numFmtId="0" fontId="27" fillId="0" borderId="0"/>
    <xf numFmtId="0" fontId="27" fillId="0" borderId="0"/>
    <xf numFmtId="0" fontId="10" fillId="0" borderId="0"/>
    <xf numFmtId="0" fontId="2" fillId="0" borderId="0"/>
    <xf numFmtId="0" fontId="40" fillId="0" borderId="0"/>
    <xf numFmtId="0" fontId="28" fillId="0" borderId="0"/>
    <xf numFmtId="0" fontId="41" fillId="0" borderId="0"/>
    <xf numFmtId="0" fontId="8" fillId="0" borderId="0"/>
    <xf numFmtId="0" fontId="28" fillId="0" borderId="0"/>
    <xf numFmtId="0" fontId="19" fillId="0" borderId="0"/>
    <xf numFmtId="0" fontId="28" fillId="0" borderId="0"/>
    <xf numFmtId="0" fontId="38" fillId="0" borderId="0"/>
    <xf numFmtId="0" fontId="8" fillId="0" borderId="0"/>
    <xf numFmtId="0" fontId="19" fillId="0" borderId="0"/>
    <xf numFmtId="0" fontId="28" fillId="0" borderId="0">
      <alignment vertical="top"/>
    </xf>
    <xf numFmtId="0" fontId="28" fillId="0" borderId="0"/>
    <xf numFmtId="0" fontId="28" fillId="0" borderId="0"/>
    <xf numFmtId="0" fontId="28" fillId="0" borderId="0"/>
    <xf numFmtId="0" fontId="8" fillId="0" borderId="0"/>
    <xf numFmtId="0" fontId="28" fillId="0" borderId="0"/>
    <xf numFmtId="0" fontId="28" fillId="0" borderId="0"/>
    <xf numFmtId="0" fontId="7" fillId="0" borderId="0"/>
    <xf numFmtId="0" fontId="7" fillId="0" borderId="0"/>
    <xf numFmtId="0" fontId="28" fillId="0" borderId="0"/>
    <xf numFmtId="0" fontId="9" fillId="0" borderId="0"/>
    <xf numFmtId="9" fontId="8" fillId="0" borderId="0" applyFont="0" applyFill="0" applyBorder="0" applyAlignment="0" applyProtection="0"/>
    <xf numFmtId="9" fontId="20" fillId="0" borderId="0" applyFont="0" applyFill="0" applyBorder="0" applyAlignment="0" applyProtection="0"/>
    <xf numFmtId="0" fontId="29" fillId="0" borderId="0"/>
    <xf numFmtId="0" fontId="28" fillId="0" borderId="0"/>
  </cellStyleXfs>
  <cellXfs count="213">
    <xf numFmtId="0" fontId="0" fillId="0" borderId="0" xfId="0"/>
    <xf numFmtId="0" fontId="4" fillId="0" borderId="0" xfId="0" applyFont="1" applyFill="1" applyAlignment="1">
      <alignment wrapText="1"/>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4" fillId="0" borderId="0" xfId="0" applyNumberFormat="1" applyFont="1" applyFill="1" applyAlignment="1">
      <alignment wrapText="1"/>
    </xf>
    <xf numFmtId="0" fontId="6" fillId="0" borderId="1" xfId="3" applyNumberFormat="1" applyFont="1" applyFill="1" applyBorder="1" applyAlignment="1">
      <alignment horizontal="left" vertical="center" wrapText="1"/>
    </xf>
    <xf numFmtId="0" fontId="6" fillId="0" borderId="1" xfId="0" applyNumberFormat="1" applyFont="1" applyFill="1" applyBorder="1" applyAlignment="1">
      <alignment horizontal="left" vertical="center" wrapText="1" shrinkToFit="1"/>
    </xf>
    <xf numFmtId="0" fontId="6" fillId="0" borderId="1" xfId="0" applyNumberFormat="1" applyFont="1" applyFill="1" applyBorder="1" applyAlignment="1">
      <alignment horizontal="center" vertical="top"/>
    </xf>
    <xf numFmtId="0" fontId="6" fillId="0" borderId="1" xfId="0" applyNumberFormat="1" applyFont="1" applyFill="1" applyBorder="1" applyAlignment="1">
      <alignment horizontal="left" vertical="top" wrapText="1"/>
    </xf>
    <xf numFmtId="0" fontId="6" fillId="0" borderId="1" xfId="0" applyNumberFormat="1" applyFont="1" applyFill="1" applyBorder="1" applyAlignment="1">
      <alignment vertical="center" wrapText="1"/>
    </xf>
    <xf numFmtId="0" fontId="6" fillId="0" borderId="1" xfId="4" applyNumberFormat="1" applyFont="1" applyFill="1" applyBorder="1" applyAlignment="1">
      <alignment horizontal="center" vertical="center"/>
    </xf>
    <xf numFmtId="0" fontId="6" fillId="0" borderId="1" xfId="4" applyNumberFormat="1" applyFont="1" applyFill="1" applyBorder="1" applyAlignment="1">
      <alignment horizontal="left" vertical="center" wrapText="1"/>
    </xf>
    <xf numFmtId="0" fontId="6" fillId="0" borderId="1" xfId="8" applyNumberFormat="1" applyFont="1" applyFill="1" applyBorder="1" applyAlignment="1">
      <alignment horizontal="center" vertical="center" wrapText="1"/>
    </xf>
    <xf numFmtId="0" fontId="6" fillId="0" borderId="1" xfId="10" applyNumberFormat="1" applyFont="1" applyFill="1" applyBorder="1" applyAlignment="1">
      <alignment horizontal="left" vertical="center" wrapText="1"/>
    </xf>
    <xf numFmtId="0" fontId="5" fillId="0" borderId="0" xfId="0" applyNumberFormat="1" applyFont="1" applyFill="1" applyAlignment="1">
      <alignment wrapText="1"/>
    </xf>
    <xf numFmtId="0" fontId="12" fillId="0" borderId="1" xfId="0" applyNumberFormat="1" applyFont="1" applyFill="1" applyBorder="1" applyAlignment="1">
      <alignment horizontal="left" vertical="center" wrapText="1"/>
    </xf>
    <xf numFmtId="0" fontId="12" fillId="0" borderId="1" xfId="0" applyNumberFormat="1" applyFont="1" applyFill="1" applyBorder="1" applyAlignment="1">
      <alignment horizontal="center" vertical="center" wrapText="1"/>
    </xf>
    <xf numFmtId="0" fontId="4" fillId="0" borderId="0" xfId="0" applyFont="1" applyFill="1" applyAlignment="1">
      <alignment horizontal="center" vertical="center" wrapText="1"/>
    </xf>
    <xf numFmtId="0" fontId="13" fillId="0" borderId="0" xfId="0" applyFont="1" applyFill="1" applyAlignment="1">
      <alignment horizontal="left" vertical="center" wrapText="1"/>
    </xf>
    <xf numFmtId="165" fontId="4" fillId="0" borderId="0" xfId="0" applyNumberFormat="1" applyFont="1" applyFill="1" applyAlignment="1">
      <alignment horizontal="left" vertical="center" wrapText="1"/>
    </xf>
    <xf numFmtId="0" fontId="4" fillId="0" borderId="0" xfId="0" applyFont="1" applyFill="1" applyAlignment="1">
      <alignment horizontal="right" vertical="center" wrapText="1"/>
    </xf>
    <xf numFmtId="165" fontId="4" fillId="0" borderId="0" xfId="1" applyNumberFormat="1" applyFont="1" applyFill="1" applyAlignment="1">
      <alignment vertical="center" wrapText="1"/>
    </xf>
    <xf numFmtId="0" fontId="7"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4" fillId="0" borderId="0" xfId="0" applyFont="1" applyFill="1" applyAlignment="1">
      <alignment horizontal="center" wrapText="1"/>
    </xf>
    <xf numFmtId="0" fontId="6" fillId="0" borderId="1" xfId="0" applyFont="1" applyFill="1" applyBorder="1" applyAlignment="1">
      <alignment horizontal="center" vertical="center"/>
    </xf>
    <xf numFmtId="0" fontId="6" fillId="0" borderId="1" xfId="0" applyFont="1" applyFill="1" applyBorder="1" applyAlignment="1">
      <alignment horizontal="left" vertical="center"/>
    </xf>
    <xf numFmtId="0" fontId="6" fillId="0" borderId="1" xfId="12" applyNumberFormat="1" applyFont="1" applyFill="1" applyBorder="1" applyAlignment="1">
      <alignment horizontal="left" vertical="center" wrapText="1"/>
    </xf>
    <xf numFmtId="0" fontId="6" fillId="0" borderId="1" xfId="0" applyFont="1" applyFill="1" applyBorder="1" applyAlignment="1">
      <alignment horizontal="center" vertical="center" wrapText="1"/>
    </xf>
    <xf numFmtId="3" fontId="6" fillId="0" borderId="1" xfId="0" applyNumberFormat="1"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9" applyFont="1" applyFill="1" applyBorder="1" applyAlignment="1">
      <alignment horizontal="left" vertical="center" wrapText="1"/>
    </xf>
    <xf numFmtId="0" fontId="6" fillId="0" borderId="1" xfId="6" applyFont="1" applyFill="1" applyBorder="1" applyAlignment="1">
      <alignment horizontal="center" vertical="center"/>
    </xf>
    <xf numFmtId="3" fontId="6" fillId="0" borderId="1" xfId="6" applyNumberFormat="1" applyFont="1" applyFill="1" applyBorder="1" applyAlignment="1">
      <alignment horizontal="left" vertical="center" wrapText="1"/>
    </xf>
    <xf numFmtId="0" fontId="6" fillId="0" borderId="1" xfId="15" applyFont="1" applyFill="1" applyBorder="1" applyAlignment="1" applyProtection="1">
      <alignment horizontal="left" vertical="center" wrapText="1"/>
      <protection locked="0"/>
    </xf>
    <xf numFmtId="0" fontId="12" fillId="0" borderId="1" xfId="0" applyFont="1" applyFill="1" applyBorder="1" applyAlignment="1">
      <alignment horizontal="left" vertical="center" wrapText="1"/>
    </xf>
    <xf numFmtId="0" fontId="6" fillId="0" borderId="1" xfId="0" applyFont="1" applyFill="1" applyBorder="1" applyAlignment="1">
      <alignment vertical="center" wrapText="1"/>
    </xf>
    <xf numFmtId="0" fontId="12" fillId="0" borderId="1" xfId="17" applyFont="1" applyFill="1" applyBorder="1" applyAlignment="1">
      <alignment horizontal="left" vertical="center" wrapText="1"/>
    </xf>
    <xf numFmtId="3" fontId="4" fillId="0" borderId="0" xfId="0" applyNumberFormat="1" applyFont="1" applyFill="1" applyAlignment="1">
      <alignment vertical="center" wrapText="1"/>
    </xf>
    <xf numFmtId="0" fontId="6" fillId="0" borderId="1" xfId="17" applyFont="1" applyFill="1" applyBorder="1" applyAlignment="1">
      <alignment horizontal="center" vertical="center" wrapText="1"/>
    </xf>
    <xf numFmtId="0" fontId="6" fillId="0" borderId="1" xfId="0" applyNumberFormat="1" applyFont="1" applyFill="1" applyBorder="1" applyAlignment="1">
      <alignment horizontal="right" vertical="center" wrapText="1"/>
    </xf>
    <xf numFmtId="165" fontId="6" fillId="0" borderId="1" xfId="1" applyNumberFormat="1" applyFont="1" applyFill="1" applyBorder="1" applyAlignment="1">
      <alignment vertical="center" wrapText="1"/>
    </xf>
    <xf numFmtId="0" fontId="6" fillId="0" borderId="1" xfId="2" applyNumberFormat="1" applyFont="1" applyFill="1" applyBorder="1" applyAlignment="1">
      <alignment horizontal="center" vertical="center" wrapText="1"/>
    </xf>
    <xf numFmtId="0" fontId="6" fillId="0" borderId="1" xfId="3" applyNumberFormat="1" applyFont="1" applyFill="1" applyBorder="1" applyAlignment="1">
      <alignment horizontal="center" vertical="center" wrapText="1"/>
    </xf>
    <xf numFmtId="0" fontId="6" fillId="0" borderId="1" xfId="5" applyNumberFormat="1" applyFont="1" applyFill="1" applyBorder="1" applyAlignment="1">
      <alignment horizontal="center" vertical="top" wrapText="1"/>
    </xf>
    <xf numFmtId="0" fontId="6" fillId="0" borderId="1" xfId="0" quotePrefix="1" applyNumberFormat="1" applyFont="1" applyFill="1" applyBorder="1" applyAlignment="1">
      <alignment horizontal="center" vertical="center" wrapText="1"/>
    </xf>
    <xf numFmtId="0" fontId="6" fillId="0" borderId="1" xfId="4" applyNumberFormat="1" applyFont="1" applyFill="1" applyBorder="1" applyAlignment="1">
      <alignment horizontal="center" vertical="center" wrapText="1"/>
    </xf>
    <xf numFmtId="0" fontId="6" fillId="0" borderId="1" xfId="7" applyNumberFormat="1" applyFont="1" applyFill="1" applyBorder="1" applyAlignment="1">
      <alignment horizontal="center" vertical="center" wrapText="1"/>
    </xf>
    <xf numFmtId="0" fontId="6" fillId="0" borderId="1" xfId="8" applyNumberFormat="1" applyFont="1" applyFill="1" applyBorder="1" applyAlignment="1">
      <alignment horizontal="left" vertical="center" wrapText="1"/>
    </xf>
    <xf numFmtId="0" fontId="6" fillId="0" borderId="1" xfId="9" applyNumberFormat="1" applyFont="1" applyFill="1" applyBorder="1" applyAlignment="1">
      <alignment horizontal="center" vertical="center" wrapText="1"/>
    </xf>
    <xf numFmtId="0" fontId="6" fillId="0" borderId="1" xfId="10" applyNumberFormat="1" applyFont="1" applyFill="1" applyBorder="1" applyAlignment="1">
      <alignment horizontal="center" vertical="center" wrapText="1"/>
    </xf>
    <xf numFmtId="3"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center" vertical="center" wrapText="1"/>
    </xf>
    <xf numFmtId="0" fontId="17" fillId="0" borderId="1" xfId="0" applyNumberFormat="1" applyFont="1" applyFill="1" applyBorder="1" applyAlignment="1">
      <alignment horizontal="right" vertical="center" wrapText="1"/>
    </xf>
    <xf numFmtId="0" fontId="6" fillId="0" borderId="1" xfId="11" applyNumberFormat="1" applyFont="1" applyFill="1" applyBorder="1" applyAlignment="1">
      <alignment horizontal="center" vertical="center" wrapText="1"/>
    </xf>
    <xf numFmtId="3" fontId="6" fillId="0" borderId="1" xfId="0" applyNumberFormat="1" applyFont="1" applyFill="1" applyBorder="1" applyAlignment="1">
      <alignment vertical="center" wrapText="1"/>
    </xf>
    <xf numFmtId="0" fontId="17" fillId="0" borderId="1" xfId="11" applyNumberFormat="1" applyFont="1" applyFill="1" applyBorder="1" applyAlignment="1">
      <alignment horizontal="center" vertical="center" wrapText="1"/>
    </xf>
    <xf numFmtId="0" fontId="17" fillId="0" borderId="1" xfId="2" applyNumberFormat="1" applyFont="1" applyFill="1" applyBorder="1" applyAlignment="1">
      <alignment horizontal="center" vertical="center" wrapText="1"/>
    </xf>
    <xf numFmtId="0" fontId="17" fillId="0" borderId="1" xfId="7" applyNumberFormat="1" applyFont="1" applyFill="1" applyBorder="1" applyAlignment="1">
      <alignment horizontal="center" vertical="center" wrapText="1"/>
    </xf>
    <xf numFmtId="0" fontId="12" fillId="0" borderId="1" xfId="0" applyNumberFormat="1" applyFont="1" applyFill="1" applyBorder="1" applyAlignment="1">
      <alignment vertical="center" wrapText="1"/>
    </xf>
    <xf numFmtId="3" fontId="6" fillId="0" borderId="1" xfId="0" applyNumberFormat="1" applyFont="1" applyFill="1" applyBorder="1" applyAlignment="1">
      <alignment horizontal="center" vertical="center" wrapText="1"/>
    </xf>
    <xf numFmtId="14" fontId="6" fillId="0" borderId="1" xfId="0" applyNumberFormat="1" applyFont="1" applyFill="1" applyBorder="1" applyAlignment="1">
      <alignment vertical="center" wrapText="1"/>
    </xf>
    <xf numFmtId="3" fontId="6" fillId="0" borderId="1" xfId="3" applyNumberFormat="1" applyFont="1" applyFill="1" applyBorder="1" applyAlignment="1">
      <alignment horizontal="left" vertical="center" wrapText="1"/>
    </xf>
    <xf numFmtId="3" fontId="6" fillId="0" borderId="1" xfId="3" applyNumberFormat="1" applyFont="1" applyFill="1" applyBorder="1" applyAlignment="1">
      <alignment horizontal="center" vertical="center" wrapText="1"/>
    </xf>
    <xf numFmtId="3" fontId="6" fillId="0" borderId="1" xfId="0" applyNumberFormat="1" applyFont="1" applyFill="1" applyBorder="1" applyAlignment="1">
      <alignment horizontal="right" vertical="center" wrapText="1"/>
    </xf>
    <xf numFmtId="14" fontId="6" fillId="0" borderId="1" xfId="0" applyNumberFormat="1" applyFont="1" applyFill="1" applyBorder="1" applyAlignment="1">
      <alignment horizontal="left" vertical="center" wrapText="1"/>
    </xf>
    <xf numFmtId="0" fontId="6" fillId="0" borderId="1" xfId="17" applyFont="1" applyFill="1" applyBorder="1" applyAlignment="1">
      <alignment horizontal="left" vertical="center" wrapText="1"/>
    </xf>
    <xf numFmtId="3" fontId="6" fillId="0" borderId="1" xfId="0" applyNumberFormat="1" applyFont="1" applyFill="1" applyBorder="1" applyAlignment="1" applyProtection="1">
      <alignment horizontal="left" vertical="center" wrapText="1"/>
    </xf>
    <xf numFmtId="3" fontId="17" fillId="0" borderId="1" xfId="0" applyNumberFormat="1" applyFont="1" applyFill="1" applyBorder="1" applyAlignment="1">
      <alignment vertical="center" wrapText="1"/>
    </xf>
    <xf numFmtId="165" fontId="6" fillId="0" borderId="1" xfId="1" applyNumberFormat="1" applyFont="1" applyFill="1" applyBorder="1" applyAlignment="1">
      <alignment horizontal="right" vertical="center" wrapText="1"/>
    </xf>
    <xf numFmtId="165" fontId="6" fillId="0" borderId="1" xfId="1"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0" fontId="6" fillId="0" borderId="1" xfId="13" applyFont="1" applyFill="1" applyBorder="1" applyAlignment="1">
      <alignment horizontal="center" vertical="center" wrapText="1"/>
    </xf>
    <xf numFmtId="3" fontId="6" fillId="0" borderId="1" xfId="14" applyNumberFormat="1" applyFont="1" applyFill="1" applyBorder="1" applyAlignment="1">
      <alignment horizontal="center" vertical="center" wrapText="1"/>
    </xf>
    <xf numFmtId="3" fontId="6" fillId="0" borderId="1" xfId="6" applyNumberFormat="1" applyFont="1" applyFill="1" applyBorder="1" applyAlignment="1">
      <alignment horizontal="center" vertical="center" wrapText="1"/>
    </xf>
    <xf numFmtId="3" fontId="6" fillId="0" borderId="1" xfId="0" quotePrefix="1" applyNumberFormat="1" applyFont="1" applyFill="1" applyBorder="1" applyAlignment="1">
      <alignment horizontal="center" vertical="center" wrapText="1"/>
    </xf>
    <xf numFmtId="0" fontId="6" fillId="0" borderId="1" xfId="0" quotePrefix="1" applyFont="1" applyFill="1" applyBorder="1" applyAlignment="1">
      <alignment horizontal="left" vertical="center" wrapText="1"/>
    </xf>
    <xf numFmtId="3" fontId="6" fillId="0" borderId="1" xfId="10" applyNumberFormat="1" applyFont="1" applyFill="1" applyBorder="1" applyAlignment="1">
      <alignment horizontal="left" vertical="center" wrapText="1"/>
    </xf>
    <xf numFmtId="3" fontId="6" fillId="0" borderId="1" xfId="10" applyNumberFormat="1" applyFont="1" applyFill="1" applyBorder="1" applyAlignment="1">
      <alignment horizontal="center" vertical="center" wrapText="1"/>
    </xf>
    <xf numFmtId="3" fontId="6" fillId="0" borderId="1" xfId="8" applyNumberFormat="1" applyFont="1" applyFill="1" applyBorder="1" applyAlignment="1">
      <alignment horizontal="center" vertical="center" wrapText="1"/>
    </xf>
    <xf numFmtId="0" fontId="6" fillId="0" borderId="1" xfId="0" quotePrefix="1" applyFont="1" applyFill="1" applyBorder="1" applyAlignment="1">
      <alignment horizontal="center" vertical="center" wrapText="1"/>
    </xf>
    <xf numFmtId="37" fontId="6" fillId="0" borderId="1" xfId="0" applyNumberFormat="1" applyFont="1" applyFill="1" applyBorder="1" applyAlignment="1">
      <alignment horizontal="left" vertical="center" wrapText="1"/>
    </xf>
    <xf numFmtId="0" fontId="6" fillId="0" borderId="1" xfId="0" applyFont="1" applyFill="1" applyBorder="1" applyAlignment="1">
      <alignment horizontal="center" vertical="top" wrapText="1"/>
    </xf>
    <xf numFmtId="3" fontId="6" fillId="0" borderId="1" xfId="0" applyNumberFormat="1" applyFont="1" applyFill="1" applyBorder="1" applyAlignment="1">
      <alignment horizontal="left" vertical="top" wrapText="1"/>
    </xf>
    <xf numFmtId="3" fontId="6" fillId="0" borderId="1" xfId="0" applyNumberFormat="1" applyFont="1" applyFill="1" applyBorder="1" applyAlignment="1">
      <alignment horizontal="center" vertical="top" wrapText="1"/>
    </xf>
    <xf numFmtId="165" fontId="6" fillId="0" borderId="1" xfId="0" applyNumberFormat="1" applyFont="1" applyFill="1" applyBorder="1" applyAlignment="1">
      <alignment horizontal="left" vertical="center" wrapText="1"/>
    </xf>
    <xf numFmtId="0" fontId="6" fillId="0" borderId="1" xfId="11" applyFont="1" applyFill="1" applyBorder="1" applyAlignment="1">
      <alignment horizontal="left" vertical="center" wrapText="1"/>
    </xf>
    <xf numFmtId="0" fontId="6" fillId="0" borderId="1" xfId="11" applyFont="1" applyFill="1" applyBorder="1" applyAlignment="1">
      <alignment horizontal="center" vertical="center" wrapText="1"/>
    </xf>
    <xf numFmtId="0" fontId="6" fillId="0" borderId="1" xfId="15" applyFont="1" applyFill="1" applyBorder="1" applyAlignment="1" applyProtection="1">
      <alignment horizontal="center" vertical="center" wrapText="1"/>
      <protection locked="0"/>
    </xf>
    <xf numFmtId="0" fontId="6" fillId="0" borderId="1" xfId="0" applyFont="1" applyFill="1" applyBorder="1" applyAlignment="1" applyProtection="1">
      <alignment horizontal="left" vertical="center" wrapText="1"/>
      <protection locked="0"/>
    </xf>
    <xf numFmtId="0" fontId="6" fillId="0" borderId="1" xfId="0" applyFont="1" applyFill="1" applyBorder="1" applyAlignment="1" applyProtection="1">
      <alignment horizontal="center" vertical="center" wrapText="1"/>
      <protection locked="0"/>
    </xf>
    <xf numFmtId="0" fontId="6" fillId="0" borderId="1" xfId="13" applyFont="1" applyFill="1" applyBorder="1" applyAlignment="1">
      <alignment vertical="center" wrapText="1"/>
    </xf>
    <xf numFmtId="0" fontId="6" fillId="0" borderId="1" xfId="15" quotePrefix="1" applyFont="1" applyFill="1" applyBorder="1" applyAlignment="1" applyProtection="1">
      <alignment horizontal="center" vertical="center" wrapText="1"/>
      <protection locked="0"/>
    </xf>
    <xf numFmtId="3" fontId="6" fillId="0" borderId="1" xfId="16" applyNumberFormat="1" applyFont="1" applyFill="1" applyBorder="1" applyAlignment="1">
      <alignment horizontal="center" vertical="center" wrapText="1"/>
    </xf>
    <xf numFmtId="0" fontId="6" fillId="0" borderId="3" xfId="0" applyFont="1" applyFill="1" applyBorder="1" applyAlignment="1">
      <alignment horizontal="center" vertical="center"/>
    </xf>
    <xf numFmtId="0" fontId="6" fillId="0" borderId="3" xfId="0" applyFont="1" applyFill="1" applyBorder="1" applyAlignment="1">
      <alignment horizontal="center" vertical="center" wrapText="1"/>
    </xf>
    <xf numFmtId="3" fontId="6" fillId="0" borderId="3" xfId="0" applyNumberFormat="1" applyFont="1" applyFill="1" applyBorder="1" applyAlignment="1">
      <alignment horizontal="center" vertical="center" wrapText="1"/>
    </xf>
    <xf numFmtId="165" fontId="6" fillId="0" borderId="3" xfId="1" applyNumberFormat="1" applyFont="1" applyFill="1" applyBorder="1" applyAlignment="1">
      <alignment horizontal="center" vertical="center" wrapText="1"/>
    </xf>
    <xf numFmtId="0" fontId="6" fillId="0" borderId="1" xfId="7" applyNumberFormat="1" applyFont="1" applyFill="1" applyBorder="1" applyAlignment="1" applyProtection="1">
      <alignment horizontal="center" vertical="center" wrapText="1"/>
    </xf>
    <xf numFmtId="3" fontId="6" fillId="0" borderId="1" xfId="4" applyNumberFormat="1"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20" fillId="0" borderId="0" xfId="0" applyFont="1" applyFill="1" applyAlignment="1"/>
    <xf numFmtId="3" fontId="3" fillId="0" borderId="0" xfId="0" applyNumberFormat="1" applyFont="1" applyFill="1" applyAlignment="1">
      <alignment horizontal="center" vertical="center"/>
    </xf>
    <xf numFmtId="165" fontId="21" fillId="0" borderId="0" xfId="0" applyNumberFormat="1" applyFont="1" applyFill="1" applyAlignment="1"/>
    <xf numFmtId="3" fontId="17" fillId="0" borderId="4" xfId="0" applyNumberFormat="1" applyFont="1" applyFill="1" applyBorder="1" applyAlignment="1">
      <alignment horizontal="center" vertical="center" wrapText="1"/>
    </xf>
    <xf numFmtId="0" fontId="17" fillId="0" borderId="1" xfId="0" applyFont="1" applyFill="1" applyBorder="1" applyAlignment="1">
      <alignment horizontal="left" vertical="center" wrapText="1"/>
    </xf>
    <xf numFmtId="0" fontId="17"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65" fontId="17" fillId="0" borderId="1" xfId="1" applyNumberFormat="1" applyFont="1" applyFill="1" applyBorder="1" applyAlignment="1">
      <alignment horizontal="center" vertical="center" wrapText="1"/>
    </xf>
    <xf numFmtId="0" fontId="6" fillId="0" borderId="0" xfId="0" applyFont="1" applyFill="1" applyAlignment="1">
      <alignment wrapText="1"/>
    </xf>
    <xf numFmtId="0" fontId="6" fillId="0" borderId="1" xfId="0" applyFont="1" applyFill="1" applyBorder="1" applyAlignment="1">
      <alignment horizontal="right" vertical="center" wrapText="1"/>
    </xf>
    <xf numFmtId="0" fontId="6" fillId="0" borderId="1" xfId="0" applyFont="1" applyBorder="1" applyAlignment="1">
      <alignment horizontal="center" vertical="center" wrapText="1"/>
    </xf>
    <xf numFmtId="0" fontId="6" fillId="0" borderId="0" xfId="0" applyFont="1" applyFill="1" applyAlignment="1">
      <alignment vertical="center" wrapText="1"/>
    </xf>
    <xf numFmtId="0" fontId="6" fillId="0" borderId="1" xfId="0" applyNumberFormat="1" applyFont="1" applyFill="1" applyBorder="1" applyAlignment="1">
      <alignment horizontal="center" vertical="top"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165" fontId="4" fillId="0" borderId="1" xfId="1" applyNumberFormat="1" applyFont="1" applyFill="1" applyBorder="1" applyAlignment="1">
      <alignment vertical="center" wrapText="1"/>
    </xf>
    <xf numFmtId="0" fontId="22" fillId="0" borderId="1" xfId="0" applyFont="1" applyBorder="1" applyAlignment="1">
      <alignment horizontal="center" vertical="center" wrapText="1"/>
    </xf>
    <xf numFmtId="3" fontId="4" fillId="0" borderId="1" xfId="0" applyNumberFormat="1" applyFont="1" applyFill="1" applyBorder="1" applyAlignment="1">
      <alignment horizontal="left" vertical="center" wrapText="1"/>
    </xf>
    <xf numFmtId="3" fontId="4" fillId="0" borderId="1" xfId="0" applyNumberFormat="1" applyFont="1" applyFill="1" applyBorder="1" applyAlignment="1">
      <alignment horizontal="center" vertical="center" wrapText="1"/>
    </xf>
    <xf numFmtId="0" fontId="4"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center" vertical="center" wrapText="1"/>
    </xf>
    <xf numFmtId="0" fontId="6" fillId="0" borderId="3" xfId="0" applyNumberFormat="1" applyFont="1" applyFill="1" applyBorder="1" applyAlignment="1">
      <alignment horizontal="left" vertical="center" wrapText="1"/>
    </xf>
    <xf numFmtId="0" fontId="4" fillId="0" borderId="3" xfId="0" applyNumberFormat="1" applyFont="1" applyFill="1" applyBorder="1" applyAlignment="1">
      <alignment horizontal="left" vertical="center" wrapText="1"/>
    </xf>
    <xf numFmtId="0" fontId="4" fillId="0" borderId="1" xfId="0" applyNumberFormat="1" applyFont="1" applyFill="1" applyBorder="1" applyAlignment="1">
      <alignment horizontal="center" vertical="center" wrapText="1"/>
    </xf>
    <xf numFmtId="0" fontId="4" fillId="0" borderId="4" xfId="0" applyNumberFormat="1" applyFont="1" applyFill="1" applyBorder="1" applyAlignment="1">
      <alignment horizontal="right" vertical="center" wrapText="1"/>
    </xf>
    <xf numFmtId="165" fontId="4" fillId="0" borderId="1" xfId="1" applyNumberFormat="1" applyFont="1" applyFill="1" applyBorder="1" applyAlignment="1">
      <alignment horizontal="right" vertical="center" wrapText="1"/>
    </xf>
    <xf numFmtId="0" fontId="4" fillId="0" borderId="1" xfId="0" applyNumberFormat="1" applyFont="1" applyFill="1" applyBorder="1" applyAlignment="1">
      <alignment horizontal="left" vertical="center" wrapText="1"/>
    </xf>
    <xf numFmtId="0" fontId="4" fillId="0" borderId="1" xfId="0" applyNumberFormat="1" applyFont="1" applyFill="1" applyBorder="1" applyAlignment="1">
      <alignment horizontal="right" vertical="center" wrapText="1"/>
    </xf>
    <xf numFmtId="0" fontId="4" fillId="0" borderId="0" xfId="0" applyNumberFormat="1" applyFont="1" applyFill="1" applyAlignment="1">
      <alignment vertical="center" wrapText="1"/>
    </xf>
    <xf numFmtId="0" fontId="6" fillId="0" borderId="0" xfId="0" applyFont="1" applyFill="1" applyAlignment="1">
      <alignment vertical="center"/>
    </xf>
    <xf numFmtId="3" fontId="12" fillId="0" borderId="1" xfId="0" applyNumberFormat="1" applyFont="1" applyFill="1" applyBorder="1" applyAlignment="1">
      <alignment horizontal="center" vertical="center" wrapText="1"/>
    </xf>
    <xf numFmtId="0" fontId="17" fillId="0" borderId="1" xfId="0" applyFont="1" applyFill="1" applyBorder="1" applyAlignment="1">
      <alignment horizontal="center" vertical="center"/>
    </xf>
    <xf numFmtId="0" fontId="6" fillId="0" borderId="1" xfId="0" quotePrefix="1" applyFont="1" applyFill="1" applyBorder="1" applyAlignment="1">
      <alignment horizontal="center" vertical="top" wrapText="1"/>
    </xf>
    <xf numFmtId="0" fontId="6" fillId="0" borderId="1" xfId="17" applyFont="1" applyFill="1" applyBorder="1" applyAlignment="1">
      <alignment horizontal="center" vertical="top" wrapText="1"/>
    </xf>
    <xf numFmtId="0" fontId="6" fillId="0" borderId="0" xfId="0" applyFont="1" applyFill="1" applyAlignment="1"/>
    <xf numFmtId="0" fontId="6" fillId="0" borderId="1" xfId="17" quotePrefix="1" applyFont="1" applyFill="1" applyBorder="1" applyAlignment="1">
      <alignment horizontal="center" vertical="center" wrapText="1"/>
    </xf>
    <xf numFmtId="0" fontId="6" fillId="0" borderId="1" xfId="17" applyFont="1" applyFill="1" applyBorder="1" applyAlignment="1">
      <alignment vertical="center" wrapText="1"/>
    </xf>
    <xf numFmtId="0" fontId="6" fillId="2" borderId="1" xfId="0" applyFont="1" applyFill="1" applyBorder="1" applyAlignment="1">
      <alignment horizontal="center" vertical="center"/>
    </xf>
    <xf numFmtId="3" fontId="6" fillId="2" borderId="1" xfId="0" applyNumberFormat="1" applyFont="1" applyFill="1" applyBorder="1" applyAlignment="1">
      <alignment horizontal="left" vertical="center" wrapText="1"/>
    </xf>
    <xf numFmtId="0" fontId="6" fillId="2" borderId="1" xfId="0" applyFont="1" applyFill="1" applyBorder="1" applyAlignment="1">
      <alignment horizontal="center" vertical="center" wrapText="1"/>
    </xf>
    <xf numFmtId="3" fontId="6" fillId="2" borderId="1" xfId="0" applyNumberFormat="1" applyFont="1" applyFill="1" applyBorder="1" applyAlignment="1">
      <alignment horizontal="center" vertical="center" wrapText="1"/>
    </xf>
    <xf numFmtId="1" fontId="6" fillId="0" borderId="1" xfId="1" applyNumberFormat="1" applyFont="1" applyFill="1" applyBorder="1" applyAlignment="1">
      <alignment vertical="center" wrapText="1"/>
    </xf>
    <xf numFmtId="165" fontId="6" fillId="2" borderId="1" xfId="1" applyNumberFormat="1" applyFont="1" applyFill="1" applyBorder="1" applyAlignment="1">
      <alignment vertical="center"/>
    </xf>
    <xf numFmtId="0" fontId="6" fillId="2" borderId="1" xfId="0" applyFont="1" applyFill="1" applyBorder="1" applyAlignment="1">
      <alignment vertical="center" wrapText="1"/>
    </xf>
    <xf numFmtId="0" fontId="6" fillId="2" borderId="0" xfId="0" applyFont="1" applyFill="1" applyAlignment="1">
      <alignment vertical="center"/>
    </xf>
    <xf numFmtId="3" fontId="17" fillId="2" borderId="1" xfId="0" applyNumberFormat="1" applyFont="1" applyFill="1" applyBorder="1" applyAlignment="1">
      <alignment horizontal="left" vertical="center" wrapText="1"/>
    </xf>
    <xf numFmtId="0" fontId="6" fillId="2" borderId="0" xfId="0" applyFont="1" applyFill="1" applyAlignment="1"/>
    <xf numFmtId="0" fontId="24" fillId="2" borderId="0" xfId="0" applyFont="1" applyFill="1" applyAlignment="1"/>
    <xf numFmtId="0" fontId="17" fillId="2" borderId="1" xfId="0" applyFont="1" applyFill="1" applyBorder="1" applyAlignment="1">
      <alignment horizontal="left" vertical="center" wrapText="1"/>
    </xf>
    <xf numFmtId="0" fontId="17" fillId="2" borderId="1" xfId="0" applyFont="1" applyFill="1" applyBorder="1" applyAlignment="1">
      <alignment horizontal="center" vertical="center" wrapText="1"/>
    </xf>
    <xf numFmtId="0" fontId="6" fillId="2" borderId="1" xfId="11" applyFont="1" applyFill="1" applyBorder="1" applyAlignment="1">
      <alignment horizontal="center" vertical="center" wrapText="1"/>
    </xf>
    <xf numFmtId="0" fontId="4" fillId="0" borderId="1" xfId="0" applyFont="1" applyFill="1" applyBorder="1" applyAlignment="1">
      <alignment horizontal="center" wrapText="1"/>
    </xf>
    <xf numFmtId="0" fontId="4" fillId="0" borderId="1" xfId="0" applyFont="1" applyFill="1" applyBorder="1" applyAlignment="1">
      <alignment wrapText="1"/>
    </xf>
    <xf numFmtId="0" fontId="6" fillId="2" borderId="0" xfId="0" applyFont="1" applyFill="1" applyAlignment="1">
      <alignment wrapText="1"/>
    </xf>
    <xf numFmtId="0" fontId="4" fillId="0" borderId="1" xfId="0" applyNumberFormat="1" applyFont="1" applyFill="1" applyBorder="1" applyAlignment="1">
      <alignment wrapText="1"/>
    </xf>
    <xf numFmtId="0" fontId="6" fillId="2" borderId="1" xfId="0" applyFont="1" applyFill="1" applyBorder="1" applyAlignment="1">
      <alignment wrapText="1"/>
    </xf>
    <xf numFmtId="0" fontId="5" fillId="0" borderId="1" xfId="0" applyNumberFormat="1" applyFont="1" applyFill="1" applyBorder="1" applyAlignment="1">
      <alignment wrapText="1"/>
    </xf>
    <xf numFmtId="0" fontId="6" fillId="0" borderId="1" xfId="0" applyFont="1" applyFill="1" applyBorder="1" applyAlignment="1">
      <alignment wrapText="1"/>
    </xf>
    <xf numFmtId="165" fontId="5" fillId="0" borderId="1" xfId="1" applyNumberFormat="1" applyFont="1" applyFill="1" applyBorder="1" applyAlignment="1">
      <alignment horizontal="center" wrapText="1"/>
    </xf>
    <xf numFmtId="0" fontId="4" fillId="0" borderId="2" xfId="0" applyFont="1" applyFill="1" applyBorder="1" applyAlignment="1">
      <alignment horizontal="center" wrapText="1"/>
    </xf>
    <xf numFmtId="0" fontId="4" fillId="0" borderId="2" xfId="0" applyFont="1" applyFill="1" applyBorder="1" applyAlignment="1">
      <alignment vertical="center" wrapText="1"/>
    </xf>
    <xf numFmtId="0" fontId="5" fillId="0" borderId="0" xfId="0" applyFont="1" applyFill="1" applyAlignment="1">
      <alignment wrapText="1"/>
    </xf>
    <xf numFmtId="165" fontId="20" fillId="0" borderId="0" xfId="1" applyNumberFormat="1" applyFont="1" applyFill="1" applyAlignment="1"/>
    <xf numFmtId="165" fontId="4" fillId="0" borderId="0" xfId="1" applyNumberFormat="1" applyFont="1" applyFill="1" applyAlignment="1">
      <alignment wrapText="1"/>
    </xf>
    <xf numFmtId="165" fontId="4" fillId="0" borderId="1" xfId="1" applyNumberFormat="1" applyFont="1" applyFill="1" applyBorder="1" applyAlignment="1">
      <alignment horizontal="center" wrapText="1"/>
    </xf>
    <xf numFmtId="165" fontId="6" fillId="0" borderId="1" xfId="1" applyNumberFormat="1" applyFont="1" applyFill="1" applyBorder="1" applyAlignment="1">
      <alignment vertical="center"/>
    </xf>
    <xf numFmtId="165" fontId="6" fillId="0" borderId="1" xfId="1" applyNumberFormat="1" applyFont="1" applyFill="1" applyBorder="1" applyAlignment="1">
      <alignment wrapText="1"/>
    </xf>
    <xf numFmtId="165" fontId="4" fillId="0" borderId="1" xfId="1" applyNumberFormat="1" applyFont="1" applyFill="1" applyBorder="1" applyAlignment="1">
      <alignment wrapText="1"/>
    </xf>
    <xf numFmtId="165" fontId="6" fillId="0" borderId="1" xfId="1" applyNumberFormat="1" applyFont="1" applyFill="1" applyBorder="1" applyAlignment="1"/>
    <xf numFmtId="165" fontId="25" fillId="0" borderId="1" xfId="1" applyNumberFormat="1" applyFont="1" applyFill="1" applyBorder="1" applyAlignment="1">
      <alignment vertical="center"/>
    </xf>
    <xf numFmtId="0" fontId="42" fillId="0" borderId="1" xfId="18" applyFont="1" applyFill="1" applyBorder="1" applyAlignment="1">
      <alignment horizontal="center" vertical="center" wrapText="1"/>
    </xf>
    <xf numFmtId="0" fontId="3" fillId="0" borderId="0" xfId="0" applyFont="1" applyFill="1" applyAlignment="1">
      <alignment horizontal="center" vertical="center" wrapText="1"/>
    </xf>
    <xf numFmtId="3" fontId="17" fillId="0" borderId="2" xfId="0" applyNumberFormat="1" applyFont="1" applyFill="1" applyBorder="1" applyAlignment="1">
      <alignment horizontal="left" vertical="center" wrapText="1"/>
    </xf>
    <xf numFmtId="3" fontId="17" fillId="0" borderId="5" xfId="0" applyNumberFormat="1" applyFont="1" applyFill="1" applyBorder="1" applyAlignment="1">
      <alignment horizontal="left" vertical="center" wrapText="1"/>
    </xf>
    <xf numFmtId="0" fontId="20" fillId="0" borderId="0" xfId="0" applyFont="1" applyFill="1" applyAlignment="1">
      <alignment horizontal="center"/>
    </xf>
    <xf numFmtId="3" fontId="3" fillId="0" borderId="0" xfId="0" applyNumberFormat="1" applyFont="1" applyFill="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8" fillId="0" borderId="3" xfId="0" applyFont="1" applyFill="1" applyBorder="1" applyAlignment="1">
      <alignment horizontal="center" vertical="center" wrapText="1"/>
    </xf>
    <xf numFmtId="0" fontId="18" fillId="0" borderId="4" xfId="0" applyFont="1" applyFill="1" applyBorder="1" applyAlignment="1">
      <alignment horizontal="center" vertical="center" wrapText="1"/>
    </xf>
    <xf numFmtId="3" fontId="18" fillId="0" borderId="3" xfId="0" applyNumberFormat="1" applyFont="1" applyFill="1" applyBorder="1" applyAlignment="1">
      <alignment horizontal="center" vertical="center" wrapText="1"/>
    </xf>
    <xf numFmtId="3" fontId="18" fillId="0" borderId="4" xfId="0" applyNumberFormat="1" applyFont="1" applyFill="1" applyBorder="1" applyAlignment="1">
      <alignment horizontal="center" vertical="center" wrapText="1"/>
    </xf>
    <xf numFmtId="0" fontId="19" fillId="0" borderId="0" xfId="0" applyFont="1" applyFill="1" applyAlignment="1">
      <alignment horizontal="center" vertical="center" wrapText="1"/>
    </xf>
    <xf numFmtId="3" fontId="17" fillId="0" borderId="1" xfId="0" applyNumberFormat="1" applyFont="1" applyFill="1" applyBorder="1" applyAlignment="1">
      <alignment horizontal="left" vertical="center" wrapText="1"/>
    </xf>
    <xf numFmtId="0" fontId="3" fillId="0" borderId="0" xfId="0" applyFont="1" applyFill="1" applyAlignment="1">
      <alignment horizontal="center"/>
    </xf>
    <xf numFmtId="165" fontId="21" fillId="0" borderId="0" xfId="0" applyNumberFormat="1" applyFont="1" applyFill="1" applyAlignment="1">
      <alignment horizontal="right"/>
    </xf>
    <xf numFmtId="3" fontId="17" fillId="0" borderId="3" xfId="0" applyNumberFormat="1" applyFont="1" applyFill="1" applyBorder="1" applyAlignment="1">
      <alignment horizontal="center" vertical="center" wrapText="1"/>
    </xf>
    <xf numFmtId="3" fontId="17" fillId="0" borderId="4" xfId="0" applyNumberFormat="1" applyFont="1" applyFill="1" applyBorder="1" applyAlignment="1">
      <alignment horizontal="center" vertical="center" wrapText="1"/>
    </xf>
    <xf numFmtId="165" fontId="17" fillId="0" borderId="3" xfId="1" applyNumberFormat="1" applyFont="1" applyFill="1" applyBorder="1" applyAlignment="1">
      <alignment horizontal="center" vertical="center" wrapText="1"/>
    </xf>
    <xf numFmtId="165" fontId="17" fillId="0" borderId="4" xfId="1" applyNumberFormat="1" applyFont="1" applyFill="1" applyBorder="1" applyAlignment="1">
      <alignment horizontal="center" vertical="center" wrapText="1"/>
    </xf>
    <xf numFmtId="0" fontId="17" fillId="0" borderId="1" xfId="0" applyFont="1" applyFill="1" applyBorder="1" applyAlignment="1">
      <alignment horizontal="center" vertical="center" wrapText="1"/>
    </xf>
    <xf numFmtId="0" fontId="6" fillId="0" borderId="2" xfId="0" applyFont="1" applyFill="1" applyBorder="1" applyAlignment="1">
      <alignment horizontal="left" vertical="center" wrapText="1"/>
    </xf>
    <xf numFmtId="0" fontId="6" fillId="0" borderId="5" xfId="0" applyFont="1" applyFill="1" applyBorder="1" applyAlignment="1">
      <alignment horizontal="left" vertical="center" wrapText="1"/>
    </xf>
    <xf numFmtId="3" fontId="6" fillId="0" borderId="2" xfId="0" applyNumberFormat="1" applyFont="1" applyFill="1" applyBorder="1" applyAlignment="1">
      <alignment horizontal="left" vertical="center" wrapText="1"/>
    </xf>
    <xf numFmtId="3" fontId="6" fillId="0" borderId="5" xfId="0" applyNumberFormat="1" applyFont="1" applyFill="1" applyBorder="1" applyAlignment="1">
      <alignment horizontal="left" vertical="center" wrapText="1"/>
    </xf>
    <xf numFmtId="0" fontId="17" fillId="0" borderId="1" xfId="0" applyFont="1" applyFill="1" applyBorder="1" applyAlignment="1">
      <alignment horizontal="left" vertical="center" wrapText="1"/>
    </xf>
    <xf numFmtId="0" fontId="6" fillId="0" borderId="2" xfId="17" applyFont="1" applyFill="1" applyBorder="1" applyAlignment="1">
      <alignment horizontal="left" vertical="center" wrapText="1"/>
    </xf>
    <xf numFmtId="0" fontId="6" fillId="0" borderId="5" xfId="17" applyFont="1" applyFill="1" applyBorder="1" applyAlignment="1">
      <alignment horizontal="left" vertical="center" wrapText="1"/>
    </xf>
    <xf numFmtId="0" fontId="42" fillId="0" borderId="1" xfId="18" applyFont="1" applyFill="1" applyBorder="1" applyAlignment="1">
      <alignment horizontal="center" vertical="center" wrapText="1"/>
    </xf>
    <xf numFmtId="0" fontId="17" fillId="0" borderId="2" xfId="0" applyFont="1" applyFill="1" applyBorder="1" applyAlignment="1">
      <alignment horizontal="center" vertical="center" wrapText="1"/>
    </xf>
    <xf numFmtId="3" fontId="17" fillId="2" borderId="2" xfId="0" applyNumberFormat="1" applyFont="1" applyFill="1" applyBorder="1" applyAlignment="1">
      <alignment horizontal="left" vertical="center" wrapText="1"/>
    </xf>
    <xf numFmtId="3" fontId="17" fillId="2" borderId="5" xfId="0" applyNumberFormat="1" applyFont="1" applyFill="1" applyBorder="1" applyAlignment="1">
      <alignment horizontal="left" vertical="center" wrapText="1"/>
    </xf>
    <xf numFmtId="0" fontId="17" fillId="2" borderId="2" xfId="0" applyFont="1" applyFill="1" applyBorder="1" applyAlignment="1">
      <alignment horizontal="left" vertical="center" wrapText="1"/>
    </xf>
    <xf numFmtId="0" fontId="17" fillId="2" borderId="5" xfId="0" applyFont="1" applyFill="1" applyBorder="1" applyAlignment="1">
      <alignment horizontal="left" vertical="center" wrapText="1"/>
    </xf>
  </cellXfs>
  <cellStyles count="136">
    <cellStyle name="_ET_STYLE_NoName_00_" xfId="19"/>
    <cellStyle name="Comma" xfId="1" builtinId="3"/>
    <cellStyle name="Comma [0] 2" xfId="2"/>
    <cellStyle name="Comma [0] 2 2" xfId="22"/>
    <cellStyle name="Comma [0] 2 3" xfId="21"/>
    <cellStyle name="Comma [0] 2 4" xfId="23"/>
    <cellStyle name="Comma [0] 3" xfId="24"/>
    <cellStyle name="Comma [0] 3 2" xfId="25"/>
    <cellStyle name="Comma 10" xfId="26"/>
    <cellStyle name="Comma 10 2" xfId="27"/>
    <cellStyle name="Comma 10 4" xfId="28"/>
    <cellStyle name="Comma 10 6" xfId="29"/>
    <cellStyle name="Comma 100 3" xfId="7"/>
    <cellStyle name="Comma 101" xfId="30"/>
    <cellStyle name="Comma 11" xfId="31"/>
    <cellStyle name="Comma 12" xfId="32"/>
    <cellStyle name="Comma 13" xfId="33"/>
    <cellStyle name="Comma 13 2" xfId="34"/>
    <cellStyle name="Comma 135" xfId="35"/>
    <cellStyle name="Comma 14" xfId="36"/>
    <cellStyle name="Comma 15" xfId="37"/>
    <cellStyle name="Comma 16" xfId="38"/>
    <cellStyle name="Comma 17" xfId="39"/>
    <cellStyle name="Comma 18" xfId="20"/>
    <cellStyle name="Comma 19" xfId="40"/>
    <cellStyle name="Comma 2" xfId="5"/>
    <cellStyle name="Comma 2 10" xfId="42"/>
    <cellStyle name="Comma 2 2" xfId="43"/>
    <cellStyle name="Comma 2 2 2" xfId="44"/>
    <cellStyle name="Comma 2 2 2 2" xfId="45"/>
    <cellStyle name="Comma 2 2 2 6" xfId="46"/>
    <cellStyle name="Comma 2 2 3" xfId="47"/>
    <cellStyle name="Comma 2 2 3 2" xfId="48"/>
    <cellStyle name="Comma 2 3" xfId="41"/>
    <cellStyle name="Comma 2 4 4" xfId="49"/>
    <cellStyle name="Comma 20 2" xfId="50"/>
    <cellStyle name="Comma 21" xfId="51"/>
    <cellStyle name="Comma 26" xfId="52"/>
    <cellStyle name="Comma 28" xfId="53"/>
    <cellStyle name="Comma 3" xfId="54"/>
    <cellStyle name="Comma 36" xfId="55"/>
    <cellStyle name="Comma 37" xfId="56"/>
    <cellStyle name="Comma 38" xfId="57"/>
    <cellStyle name="Comma 39" xfId="58"/>
    <cellStyle name="Comma 4" xfId="59"/>
    <cellStyle name="Comma 4 2 2" xfId="60"/>
    <cellStyle name="Comma 4 7" xfId="61"/>
    <cellStyle name="Comma 45" xfId="62"/>
    <cellStyle name="Comma 45 2" xfId="63"/>
    <cellStyle name="Comma 49" xfId="64"/>
    <cellStyle name="Comma 5" xfId="65"/>
    <cellStyle name="Comma 51" xfId="66"/>
    <cellStyle name="Comma 54" xfId="67"/>
    <cellStyle name="Comma 56" xfId="68"/>
    <cellStyle name="Comma 57" xfId="69"/>
    <cellStyle name="Comma 6" xfId="70"/>
    <cellStyle name="Comma 64" xfId="71"/>
    <cellStyle name="Comma 67" xfId="72"/>
    <cellStyle name="Comma 7" xfId="73"/>
    <cellStyle name="Comma 8" xfId="74"/>
    <cellStyle name="Comma 9" xfId="75"/>
    <cellStyle name="Comma 9 2" xfId="76"/>
    <cellStyle name="Excel Built-in Normal" xfId="77"/>
    <cellStyle name="Ledger 17 x 11 in_Sheet3" xfId="78"/>
    <cellStyle name="Normal" xfId="0" builtinId="0"/>
    <cellStyle name="Normal 10" xfId="79"/>
    <cellStyle name="Normal 10 2" xfId="80"/>
    <cellStyle name="Normal 10 4" xfId="81"/>
    <cellStyle name="Normal 10 4 3" xfId="82"/>
    <cellStyle name="Normal 101_Chấm HC theo máy" xfId="83"/>
    <cellStyle name="Normal 11" xfId="15"/>
    <cellStyle name="Normal 11 2" xfId="84"/>
    <cellStyle name="Normal 11 2 2" xfId="85"/>
    <cellStyle name="Normal 11 3" xfId="86"/>
    <cellStyle name="Normal 12" xfId="87"/>
    <cellStyle name="Normal 12 2" xfId="12"/>
    <cellStyle name="Normal 13" xfId="88"/>
    <cellStyle name="Normal 13 2" xfId="89"/>
    <cellStyle name="Normal 14" xfId="90"/>
    <cellStyle name="Normal 15" xfId="91"/>
    <cellStyle name="Normal 15 3" xfId="92"/>
    <cellStyle name="Normal 15_Chấm HC theo máy" xfId="93"/>
    <cellStyle name="Normal 16" xfId="94"/>
    <cellStyle name="Normal 17" xfId="95"/>
    <cellStyle name="Normal 18" xfId="18"/>
    <cellStyle name="Normal 18 2" xfId="96"/>
    <cellStyle name="Normal 2" xfId="17"/>
    <cellStyle name="Normal 2 11 2" xfId="97"/>
    <cellStyle name="Normal 2 11 2 3" xfId="98"/>
    <cellStyle name="Normal 2 12" xfId="13"/>
    <cellStyle name="Normal 2 15" xfId="9"/>
    <cellStyle name="Normal 2 2" xfId="11"/>
    <cellStyle name="Normal 2 2 10" xfId="100"/>
    <cellStyle name="Normal 2 2 2" xfId="99"/>
    <cellStyle name="Normal 2 2 2 2" xfId="101"/>
    <cellStyle name="Normal 2 3 5" xfId="102"/>
    <cellStyle name="Normal 2 4" xfId="103"/>
    <cellStyle name="Normal 2 4_CTY Y PHUONG - BAO GIA BV NDGD T HEO TT 27" xfId="16"/>
    <cellStyle name="Normal 2 5" xfId="104"/>
    <cellStyle name="Normal 2 5 3" xfId="105"/>
    <cellStyle name="Normal 2 6" xfId="106"/>
    <cellStyle name="Normal 2 7" xfId="107"/>
    <cellStyle name="Normal 2 7 2" xfId="108"/>
    <cellStyle name="Normal 21" xfId="109"/>
    <cellStyle name="Normal 22" xfId="110"/>
    <cellStyle name="Normal 23" xfId="111"/>
    <cellStyle name="Normal 25" xfId="112"/>
    <cellStyle name="Normal 27" xfId="113"/>
    <cellStyle name="Normal 29 2 2" xfId="114"/>
    <cellStyle name="Normal 3" xfId="115"/>
    <cellStyle name="Normal 3 2" xfId="116"/>
    <cellStyle name="Normal 3 6 3" xfId="117"/>
    <cellStyle name="Normal 346" xfId="118"/>
    <cellStyle name="Normal 347" xfId="119"/>
    <cellStyle name="Normal 348" xfId="120"/>
    <cellStyle name="Normal 38" xfId="121"/>
    <cellStyle name="Normal 4" xfId="122"/>
    <cellStyle name="Normal 4 4" xfId="123"/>
    <cellStyle name="Normal 42" xfId="124"/>
    <cellStyle name="Normal 5" xfId="125"/>
    <cellStyle name="Normal 6" xfId="126"/>
    <cellStyle name="Normal 6 3" xfId="127"/>
    <cellStyle name="Normal 7" xfId="128"/>
    <cellStyle name="Normal 7 2" xfId="129"/>
    <cellStyle name="Normal 8" xfId="130"/>
    <cellStyle name="Normal 9" xfId="131"/>
    <cellStyle name="Normal_Sheet1" xfId="6"/>
    <cellStyle name="Normal_Sheet1_Nhóm G7" xfId="10"/>
    <cellStyle name="Normal_Sheet2" xfId="4"/>
    <cellStyle name="Normal_Sheet2_Nhóm VN" xfId="3"/>
    <cellStyle name="Normal_Sheet3" xfId="8"/>
    <cellStyle name="Normal_Sheet3_Nhóm G7" xfId="14"/>
    <cellStyle name="Percent 2" xfId="132"/>
    <cellStyle name="Percent 3" xfId="133"/>
    <cellStyle name="Style 1" xfId="134"/>
    <cellStyle name="標準_Reagents prices 26-03-2004" xfId="1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strator/Desktop/VTYT%20n&#259;m%202019/Ch&#7845;m%20VTYT%20l&#7847;n%202/KQ%20LCNT%20g&#243;i%20th&#7847;u%20VTYT%20l&#7847;n%20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7"/>
      <sheetName val="VN"/>
      <sheetName val="K"/>
      <sheetName val="DS liên hệ nhà thầu"/>
    </sheetNames>
    <sheetDataSet>
      <sheetData sheetId="0"/>
      <sheetData sheetId="1"/>
      <sheetData sheetId="2">
        <row r="10">
          <cell r="C10" t="str">
            <v>K17</v>
          </cell>
          <cell r="D10" t="str">
            <v>N03.02.020</v>
          </cell>
          <cell r="E10" t="str">
            <v>Kim cánh bướm</v>
          </cell>
          <cell r="F10" t="str">
            <v xml:space="preserve">Kim cánh bướm NIPRO SAFETOUCH PSV </v>
          </cell>
          <cell r="G10" t="str">
            <v>Kim cánh bướm số 23G - 25G. Đầu an toàn bật ra bảo vệ nhân viên y tế
- Dây dài 30cm, Không DEHP
- Thành kim siêu mỏng, không gây đau, phủ silicone, kim làm bằng thép không rỉ.</v>
          </cell>
          <cell r="H10" t="str">
            <v>50 cái/hộp</v>
          </cell>
          <cell r="I10" t="str">
            <v>NIPRO/ Thái Lan</v>
          </cell>
          <cell r="J10" t="str">
            <v>Cái</v>
          </cell>
          <cell r="K10">
            <v>122108</v>
          </cell>
          <cell r="L10">
            <v>4995</v>
          </cell>
          <cell r="M10">
            <v>609929460</v>
          </cell>
          <cell r="N10" t="str">
            <v>Công ty CP TB VTYT Thanh Hóa</v>
          </cell>
          <cell r="O10">
            <v>0</v>
          </cell>
          <cell r="P10">
            <v>72000</v>
          </cell>
          <cell r="Q10">
            <v>16000</v>
          </cell>
          <cell r="R10">
            <v>208</v>
          </cell>
          <cell r="S10">
            <v>0</v>
          </cell>
          <cell r="T10">
            <v>0</v>
          </cell>
          <cell r="U10">
            <v>0</v>
          </cell>
          <cell r="V10">
            <v>500</v>
          </cell>
          <cell r="W10">
            <v>0</v>
          </cell>
          <cell r="X10">
            <v>0</v>
          </cell>
          <cell r="Y10">
            <v>0</v>
          </cell>
          <cell r="Z10">
            <v>0</v>
          </cell>
          <cell r="AA10">
            <v>0</v>
          </cell>
          <cell r="AB10">
            <v>0</v>
          </cell>
          <cell r="AC10">
            <v>0</v>
          </cell>
          <cell r="AD10">
            <v>0</v>
          </cell>
          <cell r="AE10">
            <v>0</v>
          </cell>
          <cell r="AF10">
            <v>0</v>
          </cell>
          <cell r="AG10">
            <v>1000</v>
          </cell>
          <cell r="AH10">
            <v>3000</v>
          </cell>
          <cell r="AI10">
            <v>0</v>
          </cell>
          <cell r="AJ10">
            <v>0</v>
          </cell>
          <cell r="AK10">
            <v>0</v>
          </cell>
          <cell r="AL10">
            <v>0</v>
          </cell>
          <cell r="AM10">
            <v>0</v>
          </cell>
          <cell r="AN10">
            <v>1000</v>
          </cell>
          <cell r="AO10">
            <v>0</v>
          </cell>
          <cell r="AP10">
            <v>0</v>
          </cell>
          <cell r="AQ10">
            <v>0</v>
          </cell>
          <cell r="AR10">
            <v>0</v>
          </cell>
          <cell r="AS10">
            <v>0</v>
          </cell>
          <cell r="AT10">
            <v>0</v>
          </cell>
          <cell r="AU10">
            <v>2400</v>
          </cell>
          <cell r="AV10">
            <v>0</v>
          </cell>
          <cell r="AW10">
            <v>5000</v>
          </cell>
          <cell r="AX10">
            <v>20000</v>
          </cell>
          <cell r="AY10">
            <v>1000</v>
          </cell>
          <cell r="AZ10">
            <v>0</v>
          </cell>
        </row>
        <row r="11">
          <cell r="C11" t="str">
            <v>K21</v>
          </cell>
          <cell r="D11" t="str">
            <v>N03.02.070</v>
          </cell>
          <cell r="E11" t="str">
            <v>Kim luồn tĩnh mạch có cánh có cửa</v>
          </cell>
          <cell r="F11" t="str">
            <v>Kim luồn tĩnh mạch có cánh có cửa - CATH TEC</v>
          </cell>
          <cell r="G11" t="str">
            <v xml:space="preserve">Kim luồn tĩnh mạch có cánh có cửa bơm thuốc 18G - 26G.Kim làm bằng thép không đầu kim có 3 mặt vát, sắc bén, dễ lấy ven và giảm đau.
- Ống catheter có 2 vạch cản quang làm từ chất liệu PTFE nhựa y tế tương thích sinh học có tính đàn hồi, chống xoắn-gập. Đầu ống catheter hình vát nón ôm sát kim.
- Kim có cổng bơm thuốc bổ xung.
- Khoang báo máu thiết kế trong suốt giúp dễ dàng xác định lấy đúng ven.
- Thời gian lưu kim tối đa 96 giờ. Cỡ/ Kích thước (đường kính x chiều dài mm)/ tốc độ dòng:
[- 16G; Ø (1,8 x 45)mm; 200ml/ phút]; [- 18G; Ø (1,3 x 45)mm; 85ml/ phút]; [- 20G; Ø (1,1 x 33)mm; 55ml/ phút]; [- 22G; Ø (0,9 x 25)mm; 33ml/ phút]; [- 24G; Ø (0,7 x 19)mm; 18ml/ phút]; [- 26G; Ø (0,6 x 19)mm; 10ml/ phút]. </v>
          </cell>
          <cell r="H11" t="str">
            <v>100 cái/ Hộp</v>
          </cell>
          <cell r="I11" t="str">
            <v>Alpha Medicare/ Ấn Độ</v>
          </cell>
          <cell r="J11" t="str">
            <v xml:space="preserve">Cái </v>
          </cell>
          <cell r="K11">
            <v>43440</v>
          </cell>
          <cell r="L11">
            <v>3560</v>
          </cell>
          <cell r="M11">
            <v>154646400</v>
          </cell>
          <cell r="N11" t="str">
            <v>Công ty CP TB VTYT Thanh Hóa</v>
          </cell>
          <cell r="O11">
            <v>3960</v>
          </cell>
          <cell r="P11">
            <v>0</v>
          </cell>
          <cell r="Q11">
            <v>0</v>
          </cell>
          <cell r="R11">
            <v>0</v>
          </cell>
          <cell r="S11">
            <v>0</v>
          </cell>
          <cell r="T11">
            <v>0</v>
          </cell>
          <cell r="U11">
            <v>500</v>
          </cell>
          <cell r="V11">
            <v>0</v>
          </cell>
          <cell r="W11">
            <v>0</v>
          </cell>
          <cell r="X11">
            <v>3500</v>
          </cell>
          <cell r="Y11">
            <v>2000</v>
          </cell>
          <cell r="Z11">
            <v>0</v>
          </cell>
          <cell r="AA11">
            <v>1500</v>
          </cell>
          <cell r="AB11">
            <v>0</v>
          </cell>
          <cell r="AC11">
            <v>780</v>
          </cell>
          <cell r="AD11">
            <v>0</v>
          </cell>
          <cell r="AE11">
            <v>5000</v>
          </cell>
          <cell r="AF11">
            <v>1300</v>
          </cell>
          <cell r="AG11">
            <v>0</v>
          </cell>
          <cell r="AH11">
            <v>0</v>
          </cell>
          <cell r="AI11">
            <v>500</v>
          </cell>
          <cell r="AJ11">
            <v>0</v>
          </cell>
          <cell r="AK11">
            <v>0</v>
          </cell>
          <cell r="AL11">
            <v>3000</v>
          </cell>
          <cell r="AM11">
            <v>0</v>
          </cell>
          <cell r="AN11">
            <v>0</v>
          </cell>
          <cell r="AO11">
            <v>0</v>
          </cell>
          <cell r="AP11">
            <v>0</v>
          </cell>
          <cell r="AQ11">
            <v>0</v>
          </cell>
          <cell r="AR11">
            <v>12000</v>
          </cell>
          <cell r="AS11">
            <v>0</v>
          </cell>
          <cell r="AT11">
            <v>0</v>
          </cell>
          <cell r="AU11">
            <v>2400</v>
          </cell>
          <cell r="AV11">
            <v>4000</v>
          </cell>
          <cell r="AW11">
            <v>0</v>
          </cell>
          <cell r="AX11">
            <v>1500</v>
          </cell>
          <cell r="AY11">
            <v>1500</v>
          </cell>
          <cell r="AZ11">
            <v>0</v>
          </cell>
        </row>
        <row r="12">
          <cell r="C12" t="str">
            <v>K23</v>
          </cell>
          <cell r="D12" t="str">
            <v>N03.02.070</v>
          </cell>
          <cell r="E12" t="str">
            <v xml:space="preserve">Kim luồn tĩnh mạch các số </v>
          </cell>
          <cell r="F12" t="str">
            <v>Kim luồn tĩnh mạch các số 16G, 18G, 20G, 22G, 24G, 26G (Teflo Cannula)</v>
          </cell>
          <cell r="G12" t="str">
            <v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v>
          </cell>
          <cell r="H12" t="str">
            <v>100 cái/hộp</v>
          </cell>
          <cell r="I12" t="str">
            <v>HARSORIA- Ấn Độ</v>
          </cell>
          <cell r="J12" t="str">
            <v>Cái</v>
          </cell>
          <cell r="K12">
            <v>34780</v>
          </cell>
          <cell r="L12">
            <v>3259</v>
          </cell>
          <cell r="M12">
            <v>113348020</v>
          </cell>
          <cell r="N12" t="str">
            <v>Công ty CP TB VTYT Thanh Hóa</v>
          </cell>
          <cell r="O12">
            <v>2600</v>
          </cell>
          <cell r="P12">
            <v>0</v>
          </cell>
          <cell r="Q12">
            <v>0</v>
          </cell>
          <cell r="R12">
            <v>0</v>
          </cell>
          <cell r="S12">
            <v>0</v>
          </cell>
          <cell r="T12">
            <v>0</v>
          </cell>
          <cell r="U12">
            <v>0</v>
          </cell>
          <cell r="V12">
            <v>0</v>
          </cell>
          <cell r="W12">
            <v>0</v>
          </cell>
          <cell r="X12">
            <v>0</v>
          </cell>
          <cell r="Y12">
            <v>0</v>
          </cell>
          <cell r="Z12">
            <v>0</v>
          </cell>
          <cell r="AA12">
            <v>0</v>
          </cell>
          <cell r="AB12">
            <v>0</v>
          </cell>
          <cell r="AC12">
            <v>4680</v>
          </cell>
          <cell r="AD12">
            <v>10400</v>
          </cell>
          <cell r="AE12">
            <v>0</v>
          </cell>
          <cell r="AF12">
            <v>1500</v>
          </cell>
          <cell r="AG12">
            <v>0</v>
          </cell>
          <cell r="AH12">
            <v>0</v>
          </cell>
          <cell r="AI12">
            <v>0</v>
          </cell>
          <cell r="AJ12">
            <v>2600</v>
          </cell>
          <cell r="AK12">
            <v>0</v>
          </cell>
          <cell r="AL12">
            <v>0</v>
          </cell>
          <cell r="AM12">
            <v>0</v>
          </cell>
          <cell r="AN12">
            <v>1000</v>
          </cell>
          <cell r="AO12">
            <v>1000</v>
          </cell>
          <cell r="AP12">
            <v>0</v>
          </cell>
          <cell r="AQ12">
            <v>0</v>
          </cell>
          <cell r="AR12">
            <v>0</v>
          </cell>
          <cell r="AS12">
            <v>0</v>
          </cell>
          <cell r="AT12">
            <v>0</v>
          </cell>
          <cell r="AU12">
            <v>8400</v>
          </cell>
          <cell r="AV12">
            <v>2000</v>
          </cell>
          <cell r="AW12">
            <v>0</v>
          </cell>
          <cell r="AX12">
            <v>0</v>
          </cell>
          <cell r="AY12">
            <v>600</v>
          </cell>
          <cell r="AZ12">
            <v>0</v>
          </cell>
        </row>
        <row r="13">
          <cell r="C13" t="str">
            <v>K24</v>
          </cell>
          <cell r="D13" t="str">
            <v>N03.02.070</v>
          </cell>
          <cell r="E13" t="str">
            <v>Kim luồn tĩnh mạch có cánh có cửa</v>
          </cell>
          <cell r="F13" t="str">
            <v>Kim luồn tĩnh mạch an toàn số 18G (JCM Med cannula)</v>
          </cell>
          <cell r="G13" t="str">
            <v xml:space="preserve">Kim luồn tĩnh mạch có cánh có cửa bơm thuốc 18G.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[- 18G; Ø (1,3 x 45)mm; 85ml/ phút] </v>
          </cell>
          <cell r="H13" t="str">
            <v>50 cái/ hộp</v>
          </cell>
          <cell r="I13" t="str">
            <v>JCM MED Pháp - Ấn Độ</v>
          </cell>
          <cell r="J13" t="str">
            <v>Cái</v>
          </cell>
          <cell r="K13">
            <v>11400</v>
          </cell>
          <cell r="L13">
            <v>11980</v>
          </cell>
          <cell r="M13">
            <v>136572000</v>
          </cell>
          <cell r="N13" t="str">
            <v>Công ty CP TB VTYT Thanh Hóa</v>
          </cell>
          <cell r="O13">
            <v>0</v>
          </cell>
          <cell r="P13">
            <v>600</v>
          </cell>
          <cell r="Q13">
            <v>0</v>
          </cell>
          <cell r="R13">
            <v>0</v>
          </cell>
          <cell r="S13">
            <v>0</v>
          </cell>
          <cell r="T13">
            <v>0</v>
          </cell>
          <cell r="U13">
            <v>0</v>
          </cell>
          <cell r="V13">
            <v>0</v>
          </cell>
          <cell r="W13">
            <v>1000</v>
          </cell>
          <cell r="X13">
            <v>0</v>
          </cell>
          <cell r="Y13">
            <v>0</v>
          </cell>
          <cell r="Z13">
            <v>0</v>
          </cell>
          <cell r="AA13">
            <v>0</v>
          </cell>
          <cell r="AB13">
            <v>0</v>
          </cell>
          <cell r="AC13">
            <v>0</v>
          </cell>
          <cell r="AD13">
            <v>0</v>
          </cell>
          <cell r="AE13">
            <v>0</v>
          </cell>
          <cell r="AF13">
            <v>800</v>
          </cell>
          <cell r="AG13">
            <v>1500</v>
          </cell>
          <cell r="AH13">
            <v>0</v>
          </cell>
          <cell r="AI13">
            <v>2500</v>
          </cell>
          <cell r="AJ13">
            <v>0</v>
          </cell>
          <cell r="AK13">
            <v>0</v>
          </cell>
          <cell r="AL13">
            <v>2000</v>
          </cell>
          <cell r="AM13">
            <v>0</v>
          </cell>
          <cell r="AN13">
            <v>0</v>
          </cell>
          <cell r="AO13">
            <v>0</v>
          </cell>
          <cell r="AP13">
            <v>0</v>
          </cell>
          <cell r="AQ13">
            <v>0</v>
          </cell>
          <cell r="AR13">
            <v>0</v>
          </cell>
          <cell r="AS13">
            <v>0</v>
          </cell>
          <cell r="AT13">
            <v>0</v>
          </cell>
          <cell r="AU13">
            <v>2400</v>
          </cell>
          <cell r="AV13">
            <v>0</v>
          </cell>
          <cell r="AW13">
            <v>0</v>
          </cell>
          <cell r="AX13">
            <v>0</v>
          </cell>
          <cell r="AY13">
            <v>600</v>
          </cell>
          <cell r="AZ13">
            <v>0</v>
          </cell>
        </row>
        <row r="14">
          <cell r="C14" t="str">
            <v>K25</v>
          </cell>
          <cell r="D14" t="str">
            <v>N03.02.070</v>
          </cell>
          <cell r="E14" t="str">
            <v>Kim luồn tĩnh mạch có cánh có cửa</v>
          </cell>
          <cell r="F14" t="str">
            <v>Kim luồn tĩnh mạch an toàn số 20G (JCM Med cannula)</v>
          </cell>
          <cell r="G14" t="str">
            <v xml:space="preserve">Kim luồn tĩnh mạch có cánh có cửa bơm thuốc 20G.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[- 20G; Ø (1,1 x 32)mm; 55ml/ phút]. </v>
          </cell>
          <cell r="H14" t="str">
            <v>50 cái/ hộp</v>
          </cell>
          <cell r="I14" t="str">
            <v>JCM MED Pháp - Ấn Độ</v>
          </cell>
          <cell r="J14" t="str">
            <v>Cái</v>
          </cell>
          <cell r="K14">
            <v>4500</v>
          </cell>
          <cell r="L14">
            <v>11980</v>
          </cell>
          <cell r="M14">
            <v>53910000</v>
          </cell>
          <cell r="N14" t="str">
            <v>Công ty CP TB VTYT Thanh Hóa</v>
          </cell>
          <cell r="O14">
            <v>0</v>
          </cell>
          <cell r="P14">
            <v>600</v>
          </cell>
          <cell r="Q14">
            <v>0</v>
          </cell>
          <cell r="R14">
            <v>0</v>
          </cell>
          <cell r="S14">
            <v>0</v>
          </cell>
          <cell r="T14">
            <v>0</v>
          </cell>
          <cell r="U14">
            <v>0</v>
          </cell>
          <cell r="V14">
            <v>0</v>
          </cell>
          <cell r="W14">
            <v>1000</v>
          </cell>
          <cell r="X14">
            <v>0</v>
          </cell>
          <cell r="Y14">
            <v>0</v>
          </cell>
          <cell r="Z14">
            <v>0</v>
          </cell>
          <cell r="AA14">
            <v>0</v>
          </cell>
          <cell r="AB14">
            <v>0</v>
          </cell>
          <cell r="AC14">
            <v>0</v>
          </cell>
          <cell r="AD14">
            <v>0</v>
          </cell>
          <cell r="AE14">
            <v>0</v>
          </cell>
          <cell r="AF14">
            <v>0</v>
          </cell>
          <cell r="AG14">
            <v>0</v>
          </cell>
          <cell r="AH14">
            <v>0</v>
          </cell>
          <cell r="AI14">
            <v>0</v>
          </cell>
          <cell r="AJ14">
            <v>0</v>
          </cell>
          <cell r="AK14">
            <v>0</v>
          </cell>
          <cell r="AL14">
            <v>0</v>
          </cell>
          <cell r="AM14">
            <v>0</v>
          </cell>
          <cell r="AN14">
            <v>0</v>
          </cell>
          <cell r="AO14">
            <v>0</v>
          </cell>
          <cell r="AP14">
            <v>2000</v>
          </cell>
          <cell r="AQ14">
            <v>0</v>
          </cell>
          <cell r="AR14">
            <v>0</v>
          </cell>
          <cell r="AS14">
            <v>0</v>
          </cell>
          <cell r="AT14">
            <v>0</v>
          </cell>
          <cell r="AU14">
            <v>300</v>
          </cell>
          <cell r="AV14">
            <v>0</v>
          </cell>
          <cell r="AW14">
            <v>0</v>
          </cell>
          <cell r="AX14">
            <v>0</v>
          </cell>
          <cell r="AY14">
            <v>600</v>
          </cell>
          <cell r="AZ14">
            <v>0</v>
          </cell>
        </row>
        <row r="15">
          <cell r="C15" t="str">
            <v>K26</v>
          </cell>
          <cell r="D15" t="str">
            <v>N03.02.070</v>
          </cell>
          <cell r="E15" t="str">
            <v>Kim luồn tĩnh mạch có cánh có cửa</v>
          </cell>
          <cell r="F15" t="str">
            <v>Kim luồn tĩnh mạch an toàn số 22G (JCM Med cannula)</v>
          </cell>
          <cell r="G15" t="str">
            <v xml:space="preserve">Kim luồn tĩnh mạch an toàn có cánh, có cửa bơm thuốc 22G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[- 22G; Ø (0,9 x 25)mm; 33ml/ phút] </v>
          </cell>
          <cell r="H15" t="str">
            <v>50 cái/ hộp</v>
          </cell>
          <cell r="I15" t="str">
            <v>JCM MED Pháp - Ấn Độ</v>
          </cell>
          <cell r="J15" t="str">
            <v>Cái</v>
          </cell>
          <cell r="K15">
            <v>1500</v>
          </cell>
          <cell r="L15">
            <v>11980</v>
          </cell>
          <cell r="M15">
            <v>17970000</v>
          </cell>
          <cell r="N15" t="str">
            <v>Công ty CP TB VTYT Thanh Hóa</v>
          </cell>
          <cell r="O15">
            <v>0</v>
          </cell>
          <cell r="P15">
            <v>600</v>
          </cell>
          <cell r="Q15">
            <v>0</v>
          </cell>
          <cell r="R15">
            <v>0</v>
          </cell>
          <cell r="S15">
            <v>0</v>
          </cell>
          <cell r="T15">
            <v>0</v>
          </cell>
          <cell r="U15">
            <v>0</v>
          </cell>
          <cell r="V15">
            <v>0</v>
          </cell>
          <cell r="W15">
            <v>0</v>
          </cell>
          <cell r="X15">
            <v>0</v>
          </cell>
          <cell r="Y15">
            <v>0</v>
          </cell>
          <cell r="Z15">
            <v>0</v>
          </cell>
          <cell r="AA15">
            <v>0</v>
          </cell>
          <cell r="AB15">
            <v>0</v>
          </cell>
          <cell r="AC15">
            <v>0</v>
          </cell>
          <cell r="AD15">
            <v>0</v>
          </cell>
          <cell r="AE15">
            <v>0</v>
          </cell>
          <cell r="AF15">
            <v>0</v>
          </cell>
          <cell r="AG15">
            <v>0</v>
          </cell>
          <cell r="AH15">
            <v>0</v>
          </cell>
          <cell r="AI15">
            <v>0</v>
          </cell>
          <cell r="AJ15">
            <v>0</v>
          </cell>
          <cell r="AK15">
            <v>0</v>
          </cell>
          <cell r="AL15">
            <v>0</v>
          </cell>
          <cell r="AM15">
            <v>0</v>
          </cell>
          <cell r="AN15">
            <v>0</v>
          </cell>
          <cell r="AO15">
            <v>0</v>
          </cell>
          <cell r="AP15">
            <v>0</v>
          </cell>
          <cell r="AQ15">
            <v>0</v>
          </cell>
          <cell r="AR15">
            <v>0</v>
          </cell>
          <cell r="AS15">
            <v>0</v>
          </cell>
          <cell r="AT15">
            <v>0</v>
          </cell>
          <cell r="AU15">
            <v>300</v>
          </cell>
          <cell r="AV15">
            <v>0</v>
          </cell>
          <cell r="AW15">
            <v>0</v>
          </cell>
          <cell r="AX15">
            <v>0</v>
          </cell>
          <cell r="AY15">
            <v>600</v>
          </cell>
          <cell r="AZ15">
            <v>0</v>
          </cell>
        </row>
        <row r="16">
          <cell r="C16" t="str">
            <v>K27</v>
          </cell>
          <cell r="D16" t="str">
            <v>N03.02.070</v>
          </cell>
          <cell r="E16" t="str">
            <v>Kim luồn tĩnh mạch có cánh có cửa</v>
          </cell>
          <cell r="F16" t="str">
            <v>Kim luồn tĩnh mạch an toàn số 24G (JCM Med cannula)</v>
          </cell>
          <cell r="G16" t="str">
            <v xml:space="preserve">Kim luồn tĩnh mạch an toàn có cánh, có cửa bơm thuốc 24G. Kim được thiết kế với cơ chế bao chụp đầu kim 2 cm bằng kim  loại bọc nhựa.
- Kim làm bằng thép không gỉ, đầu kim có 3 mặt vát, sắc bén, dễ lấy ven và giảm đau.
- Ống catheter có 4 vạch cản quang làm từ chất liệu PTFE nhựa y tế tương thích sinh học có tính đàn hồi, chống xoắn-gập. Đầu ống catheter hình vát nón ôm sát kim.
- Khoang báo máu thiết kế trong xuất giúp dễ dàng xác định lấy đúng ven 
- Khử trùng bằng khí EO. Thời gian lưu kim tối đa 96 giờ. Cỡ/ Kích thước (đường kính x chiều dài mm)/ tốc độ dòng: [- 24G; Ø (0,7 x 19)mm; 18ml/ phút] </v>
          </cell>
          <cell r="H16" t="str">
            <v>50 cái/ hộp</v>
          </cell>
          <cell r="I16" t="str">
            <v>JCM MED Pháp - Ấn Độ</v>
          </cell>
          <cell r="J16" t="str">
            <v>Cái</v>
          </cell>
          <cell r="K16">
            <v>84800</v>
          </cell>
          <cell r="L16">
            <v>11980</v>
          </cell>
          <cell r="M16">
            <v>1015904000</v>
          </cell>
          <cell r="N16" t="str">
            <v>Công ty CP TB VTYT Thanh Hóa</v>
          </cell>
          <cell r="O16">
            <v>0</v>
          </cell>
          <cell r="P16">
            <v>60000</v>
          </cell>
          <cell r="Q16">
            <v>0</v>
          </cell>
          <cell r="R16">
            <v>0</v>
          </cell>
          <cell r="S16">
            <v>0</v>
          </cell>
          <cell r="T16">
            <v>0</v>
          </cell>
          <cell r="U16">
            <v>0</v>
          </cell>
          <cell r="V16">
            <v>0</v>
          </cell>
          <cell r="W16">
            <v>0</v>
          </cell>
          <cell r="X16">
            <v>0</v>
          </cell>
          <cell r="Y16">
            <v>0</v>
          </cell>
          <cell r="Z16">
            <v>0</v>
          </cell>
          <cell r="AA16">
            <v>0</v>
          </cell>
          <cell r="AB16">
            <v>0</v>
          </cell>
          <cell r="AC16">
            <v>0</v>
          </cell>
          <cell r="AD16">
            <v>2000</v>
          </cell>
          <cell r="AE16">
            <v>0</v>
          </cell>
          <cell r="AF16">
            <v>800</v>
          </cell>
          <cell r="AG16">
            <v>1500</v>
          </cell>
          <cell r="AH16">
            <v>0</v>
          </cell>
          <cell r="AI16">
            <v>0</v>
          </cell>
          <cell r="AJ16">
            <v>0</v>
          </cell>
          <cell r="AK16">
            <v>0</v>
          </cell>
          <cell r="AL16">
            <v>0</v>
          </cell>
          <cell r="AM16">
            <v>0</v>
          </cell>
          <cell r="AN16">
            <v>0</v>
          </cell>
          <cell r="AO16">
            <v>0</v>
          </cell>
          <cell r="AP16">
            <v>2000</v>
          </cell>
          <cell r="AQ16">
            <v>0</v>
          </cell>
          <cell r="AR16">
            <v>5000</v>
          </cell>
          <cell r="AS16">
            <v>0</v>
          </cell>
          <cell r="AT16">
            <v>0</v>
          </cell>
          <cell r="AU16">
            <v>6000</v>
          </cell>
          <cell r="AV16">
            <v>0</v>
          </cell>
          <cell r="AW16">
            <v>0</v>
          </cell>
          <cell r="AX16">
            <v>0</v>
          </cell>
          <cell r="AY16">
            <v>1500</v>
          </cell>
          <cell r="AZ16">
            <v>6000</v>
          </cell>
        </row>
        <row r="17">
          <cell r="C17" t="str">
            <v>K33</v>
          </cell>
          <cell r="D17" t="str">
            <v>N03.02.070</v>
          </cell>
          <cell r="E17" t="str">
            <v>Kim luồn tĩnh mạch có cánh có cửa các số</v>
          </cell>
          <cell r="F17" t="str">
            <v>Kim luồn tĩnh mạch các số 16G, 18G, 20G, 22G, 24G, 26G (Teflo Cannula)</v>
          </cell>
          <cell r="G17" t="str">
            <v xml:space="preserve">Kim làm bằng thép không gỉ, đầu kim có 3 mặt vát, sắc bén, dễ lấy ven và giảm đau.
- Ống catheter  làm từ chất liệu PTFE nhựa y tế tương thích sinh học có tính đàn hồi, chống xoắn-gập. Đầu ống catheter hình vát nón ôm sát kim.
- Kim có cổng bơm thuốc bổ xung, nắp đây bật rễ dàng
- Khoang báo máu thiết kế trong xuất giúp dễ dàng xác định lấy đúng ven 
- Khử trùng bằng khí EO. Thời gian lưu kim 96 giờ. Cỡ/ Kích thước (đường kính x chiều dài mm)/ tốc độ dòng:
[- 16G; Ø (1,8 x 45)mm; 190ml/ phút]; [- 18G; Ø (1,3 x 45)mm; 85ml/ phút]; [- 20G; Ø (1,1 x 32)mm; 55ml/ phút]; [- 22G; Ø (0,9 x 25)mm; 33ml/ phút]; [- 24G; Ø (0,7 x 19)mm; 18ml/ phút]; [- 26G; Ø (0,6 x 19)mm; 10ml/ phút] </v>
          </cell>
          <cell r="H17" t="str">
            <v>100 cái/hộp</v>
          </cell>
          <cell r="I17" t="str">
            <v>HARSORIA- Ấn Độ</v>
          </cell>
          <cell r="J17" t="str">
            <v>Cái</v>
          </cell>
          <cell r="K17">
            <v>8600</v>
          </cell>
          <cell r="L17">
            <v>3259</v>
          </cell>
          <cell r="M17">
            <v>28027400</v>
          </cell>
          <cell r="N17" t="str">
            <v>Công ty CP TB VTYT Thanh Hóa</v>
          </cell>
          <cell r="O17">
            <v>0</v>
          </cell>
          <cell r="P17">
            <v>0</v>
          </cell>
          <cell r="Q17">
            <v>0</v>
          </cell>
          <cell r="R17">
            <v>0</v>
          </cell>
          <cell r="S17">
            <v>0</v>
          </cell>
          <cell r="T17">
            <v>0</v>
          </cell>
          <cell r="U17">
            <v>0</v>
          </cell>
          <cell r="V17">
            <v>0</v>
          </cell>
          <cell r="W17">
            <v>0</v>
          </cell>
          <cell r="X17">
            <v>0</v>
          </cell>
          <cell r="Y17">
            <v>0</v>
          </cell>
          <cell r="Z17">
            <v>0</v>
          </cell>
          <cell r="AA17">
            <v>0</v>
          </cell>
          <cell r="AB17">
            <v>0</v>
          </cell>
          <cell r="AC17">
            <v>0</v>
          </cell>
          <cell r="AD17">
            <v>0</v>
          </cell>
          <cell r="AE17">
            <v>0</v>
          </cell>
          <cell r="AF17">
            <v>0</v>
          </cell>
          <cell r="AG17">
            <v>0</v>
          </cell>
          <cell r="AH17">
            <v>0</v>
          </cell>
          <cell r="AI17">
            <v>0</v>
          </cell>
          <cell r="AJ17">
            <v>5200</v>
          </cell>
          <cell r="AK17">
            <v>0</v>
          </cell>
          <cell r="AL17">
            <v>0</v>
          </cell>
          <cell r="AM17">
            <v>0</v>
          </cell>
          <cell r="AN17">
            <v>0</v>
          </cell>
          <cell r="AO17">
            <v>0</v>
          </cell>
          <cell r="AP17">
            <v>0</v>
          </cell>
          <cell r="AQ17">
            <v>0</v>
          </cell>
          <cell r="AR17">
            <v>0</v>
          </cell>
          <cell r="AS17">
            <v>0</v>
          </cell>
          <cell r="AT17">
            <v>0</v>
          </cell>
          <cell r="AU17">
            <v>2400</v>
          </cell>
          <cell r="AV17">
            <v>0</v>
          </cell>
          <cell r="AW17">
            <v>0</v>
          </cell>
          <cell r="AX17">
            <v>0</v>
          </cell>
          <cell r="AY17">
            <v>1000</v>
          </cell>
          <cell r="AZ17">
            <v>0</v>
          </cell>
        </row>
        <row r="18">
          <cell r="E18" t="str">
            <v>3.5 Dây truyền, dây dẫn</v>
          </cell>
        </row>
        <row r="19">
          <cell r="C19" t="str">
            <v>K41</v>
          </cell>
          <cell r="D19" t="str">
            <v>N04.03.020</v>
          </cell>
          <cell r="E19" t="str">
            <v xml:space="preserve">Dây máu chạy thận nhân tạo </v>
          </cell>
          <cell r="F19" t="str">
            <v>Dây máu A108/V677</v>
          </cell>
          <cell r="G19" t="str">
            <v xml:space="preserve">Chất  liệu mềm mại, không dính máu, có thể tái sử dụng nhiều lần.
- Các khóa và đầu nối với quả lọc đảm bảo độ khít.
- Đầu nối vào kim có khóa chốt an toàn
- Có các điểm để lấy mẫu máu và các vị trí để để đưa thuốc vào.
- Có điểm phát hiện lưu lượng máu.
- Sử dụng cả 2 loại kẹp lớn và nhỏ, có tất cả 8 kẹp cứng đảm bảo khít nhất, an toàn trong quá trình sử dụng.
- Đường kính : (8x12)mm;   (6.35x9.75)mm
</v>
          </cell>
          <cell r="H19" t="str">
            <v>24 bộ /
thùng</v>
          </cell>
          <cell r="I19" t="str">
            <v>Nipro (Thailand) Corporation Limited - Thái Lan</v>
          </cell>
          <cell r="J19" t="str">
            <v>Bộ</v>
          </cell>
          <cell r="K19">
            <v>20550</v>
          </cell>
          <cell r="L19">
            <v>68200</v>
          </cell>
          <cell r="M19">
            <v>1401510000</v>
          </cell>
          <cell r="N19" t="str">
            <v>Công ty CP TB VTYT Thanh Hóa</v>
          </cell>
          <cell r="O19">
            <v>12000</v>
          </cell>
          <cell r="P19">
            <v>0</v>
          </cell>
          <cell r="Q19">
            <v>0</v>
          </cell>
          <cell r="R19">
            <v>0</v>
          </cell>
          <cell r="S19">
            <v>0</v>
          </cell>
          <cell r="T19">
            <v>0</v>
          </cell>
          <cell r="U19">
            <v>0</v>
          </cell>
          <cell r="V19">
            <v>0</v>
          </cell>
          <cell r="W19">
            <v>0</v>
          </cell>
          <cell r="X19">
            <v>0</v>
          </cell>
          <cell r="Y19">
            <v>200</v>
          </cell>
          <cell r="Z19">
            <v>0</v>
          </cell>
          <cell r="AA19">
            <v>0</v>
          </cell>
          <cell r="AB19">
            <v>2000</v>
          </cell>
          <cell r="AC19">
            <v>0</v>
          </cell>
          <cell r="AD19">
            <v>0</v>
          </cell>
          <cell r="AE19">
            <v>1350</v>
          </cell>
          <cell r="AF19">
            <v>0</v>
          </cell>
          <cell r="AG19">
            <v>500</v>
          </cell>
          <cell r="AH19">
            <v>0</v>
          </cell>
          <cell r="AI19">
            <v>0</v>
          </cell>
          <cell r="AJ19">
            <v>0</v>
          </cell>
          <cell r="AK19">
            <v>0</v>
          </cell>
          <cell r="AL19">
            <v>0</v>
          </cell>
          <cell r="AM19">
            <v>800</v>
          </cell>
          <cell r="AN19">
            <v>0</v>
          </cell>
          <cell r="AO19">
            <v>0</v>
          </cell>
          <cell r="AP19">
            <v>1000</v>
          </cell>
          <cell r="AQ19">
            <v>0</v>
          </cell>
          <cell r="AR19">
            <v>0</v>
          </cell>
          <cell r="AS19">
            <v>1600</v>
          </cell>
          <cell r="AT19">
            <v>0</v>
          </cell>
          <cell r="AU19">
            <v>600</v>
          </cell>
          <cell r="AV19">
            <v>0</v>
          </cell>
          <cell r="AW19">
            <v>500</v>
          </cell>
          <cell r="AX19">
            <v>0</v>
          </cell>
          <cell r="AY19">
            <v>0</v>
          </cell>
          <cell r="AZ19">
            <v>0</v>
          </cell>
        </row>
        <row r="20">
          <cell r="C20" t="str">
            <v>K44</v>
          </cell>
          <cell r="D20" t="str">
            <v>N03.05.040</v>
          </cell>
          <cell r="E20" t="str">
            <v>Dây nối bơm tiêm điện</v>
          </cell>
          <cell r="F20" t="str">
            <v xml:space="preserve">Dây nối bơm tiêm điện </v>
          </cell>
          <cell r="G20" t="str">
            <v xml:space="preserve">Dây nối bơm tiêm điện dài 140cm. với khóa kết nối, khóa bảo vệ, ống chống xoắn. Độ dài của dây nối là 140cm. Đường kính ngoài 4.0mm, đường kính trong 3.0 mm. Sản phẩm tiệt trùng 100% </v>
          </cell>
          <cell r="H20" t="str">
            <v>1 cái/ túi</v>
          </cell>
          <cell r="I20" t="str">
            <v>Pinmed/ Trung Quốc</v>
          </cell>
          <cell r="J20" t="str">
            <v>Cái</v>
          </cell>
          <cell r="K20">
            <v>1890</v>
          </cell>
          <cell r="L20">
            <v>6150</v>
          </cell>
          <cell r="M20">
            <v>11623500</v>
          </cell>
          <cell r="N20" t="str">
            <v>Liên danh nhà thầu Ansinhmed</v>
          </cell>
          <cell r="O20">
            <v>0</v>
          </cell>
          <cell r="P20">
            <v>0</v>
          </cell>
          <cell r="Q20">
            <v>0</v>
          </cell>
          <cell r="R20">
            <v>0</v>
          </cell>
          <cell r="S20">
            <v>50</v>
          </cell>
          <cell r="T20">
            <v>0</v>
          </cell>
          <cell r="U20">
            <v>0</v>
          </cell>
          <cell r="V20">
            <v>0</v>
          </cell>
          <cell r="W20">
            <v>0</v>
          </cell>
          <cell r="X20">
            <v>0</v>
          </cell>
          <cell r="Y20">
            <v>300</v>
          </cell>
          <cell r="Z20">
            <v>0</v>
          </cell>
          <cell r="AA20">
            <v>0</v>
          </cell>
          <cell r="AB20">
            <v>0</v>
          </cell>
          <cell r="AC20">
            <v>0</v>
          </cell>
          <cell r="AD20">
            <v>0</v>
          </cell>
          <cell r="AE20">
            <v>0</v>
          </cell>
          <cell r="AF20">
            <v>1000</v>
          </cell>
          <cell r="AG20">
            <v>40</v>
          </cell>
          <cell r="AH20">
            <v>0</v>
          </cell>
          <cell r="AI20">
            <v>150</v>
          </cell>
          <cell r="AJ20">
            <v>0</v>
          </cell>
          <cell r="AK20">
            <v>0</v>
          </cell>
          <cell r="AL20">
            <v>0</v>
          </cell>
          <cell r="AM20">
            <v>0</v>
          </cell>
          <cell r="AN20">
            <v>0</v>
          </cell>
          <cell r="AO20">
            <v>0</v>
          </cell>
          <cell r="AP20">
            <v>100</v>
          </cell>
          <cell r="AQ20">
            <v>0</v>
          </cell>
          <cell r="AR20">
            <v>0</v>
          </cell>
          <cell r="AS20">
            <v>100</v>
          </cell>
          <cell r="AT20">
            <v>0</v>
          </cell>
          <cell r="AU20">
            <v>50</v>
          </cell>
          <cell r="AV20">
            <v>0</v>
          </cell>
          <cell r="AW20">
            <v>100</v>
          </cell>
          <cell r="AX20">
            <v>0</v>
          </cell>
          <cell r="AY20">
            <v>0</v>
          </cell>
          <cell r="AZ20">
            <v>0</v>
          </cell>
        </row>
        <row r="21">
          <cell r="C21" t="str">
            <v>K45</v>
          </cell>
          <cell r="D21" t="str">
            <v>N03.05.010</v>
          </cell>
          <cell r="E21" t="str">
            <v>Dây truyền dịch có van lọc khí</v>
          </cell>
          <cell r="F21" t="str">
            <v>Dây truyền dịch có van lọc khí Hanomed</v>
          </cell>
          <cell r="G21" t="str">
            <v xml:space="preserve"> Dây truyền dịch có van lọc khí - Có bầu đếm giọt 2 ngăn
  - Màng lọc khuẩn 0.2µm tại van thông khí
  - Đầu khóa vặn xoắn
 - Không có chất phụ gia DEHP
; Kim sắc nhọn, vát 3 cạnh. </v>
          </cell>
          <cell r="H21" t="str">
            <v>01 bộ/túi</v>
          </cell>
          <cell r="I21" t="str">
            <v>Tanaphar/Việt Nam</v>
          </cell>
          <cell r="J21" t="str">
            <v>Bộ</v>
          </cell>
          <cell r="K21">
            <v>131100</v>
          </cell>
          <cell r="L21">
            <v>2780</v>
          </cell>
          <cell r="M21">
            <v>364458000</v>
          </cell>
          <cell r="N21" t="str">
            <v>Liên danh An phúc - Medicent</v>
          </cell>
          <cell r="O21">
            <v>0</v>
          </cell>
          <cell r="P21">
            <v>12000</v>
          </cell>
          <cell r="Q21">
            <v>0</v>
          </cell>
          <cell r="R21">
            <v>0</v>
          </cell>
          <cell r="S21">
            <v>6000</v>
          </cell>
          <cell r="T21">
            <v>0</v>
          </cell>
          <cell r="U21">
            <v>0</v>
          </cell>
          <cell r="V21">
            <v>1000</v>
          </cell>
          <cell r="W21">
            <v>0</v>
          </cell>
          <cell r="X21">
            <v>3000</v>
          </cell>
          <cell r="Y21">
            <v>1000</v>
          </cell>
          <cell r="Z21">
            <v>0</v>
          </cell>
          <cell r="AA21">
            <v>0</v>
          </cell>
          <cell r="AB21">
            <v>30000</v>
          </cell>
          <cell r="AC21">
            <v>0</v>
          </cell>
          <cell r="AD21">
            <v>0</v>
          </cell>
          <cell r="AE21">
            <v>20000</v>
          </cell>
          <cell r="AF21">
            <v>0</v>
          </cell>
          <cell r="AG21">
            <v>0</v>
          </cell>
          <cell r="AH21">
            <v>0</v>
          </cell>
          <cell r="AI21">
            <v>0</v>
          </cell>
          <cell r="AJ21">
            <v>0</v>
          </cell>
          <cell r="AK21">
            <v>0</v>
          </cell>
          <cell r="AL21">
            <v>0</v>
          </cell>
          <cell r="AM21">
            <v>0</v>
          </cell>
          <cell r="AN21">
            <v>1000</v>
          </cell>
          <cell r="AO21">
            <v>100</v>
          </cell>
          <cell r="AP21">
            <v>0</v>
          </cell>
          <cell r="AQ21">
            <v>10000</v>
          </cell>
          <cell r="AR21">
            <v>0</v>
          </cell>
          <cell r="AS21">
            <v>0</v>
          </cell>
          <cell r="AT21">
            <v>0</v>
          </cell>
          <cell r="AU21">
            <v>6000</v>
          </cell>
          <cell r="AV21">
            <v>0</v>
          </cell>
          <cell r="AW21">
            <v>30000</v>
          </cell>
          <cell r="AX21">
            <v>5000</v>
          </cell>
          <cell r="AY21">
            <v>6000</v>
          </cell>
          <cell r="AZ21">
            <v>0</v>
          </cell>
        </row>
        <row r="22">
          <cell r="C22" t="str">
            <v>K46</v>
          </cell>
          <cell r="D22" t="str">
            <v>N03.05.050</v>
          </cell>
          <cell r="E22" t="str">
            <v>Dây truyền dịch dùng cho máy truyền dịch</v>
          </cell>
          <cell r="F22" t="str">
            <v>Dây truyền dịch</v>
          </cell>
          <cell r="G22" t="str">
            <v>Dây truyền dịch đếm giọt cho phép truyền túi/chai. Kích thước chiều dài ống 170cm, kim 23G*1 tiệt trùng. Dễ dàng chèn khi bị tăng mạnh. Nhỏ giọt linh hoạt, có kẹp con lăn điều chỉnh tốc độ dòng chất lỏng. Có cây tiêm chữ Y, có nút mủ cao su co giãn tùy theo thiết bị sử dụng. Vô trùng</v>
          </cell>
          <cell r="H22" t="str">
            <v>Thùng 500 túi/ túi 1 bộ</v>
          </cell>
          <cell r="I22" t="str">
            <v>Juye Forna medical  - Trung Quốc</v>
          </cell>
          <cell r="J22" t="str">
            <v>Bộ</v>
          </cell>
          <cell r="K22">
            <v>4250</v>
          </cell>
          <cell r="L22">
            <v>3400</v>
          </cell>
          <cell r="M22">
            <v>14450000</v>
          </cell>
          <cell r="N22" t="str">
            <v>Công ty CP XNK y tế Việt Nam</v>
          </cell>
          <cell r="O22">
            <v>0</v>
          </cell>
          <cell r="P22">
            <v>0</v>
          </cell>
          <cell r="Q22">
            <v>0</v>
          </cell>
          <cell r="R22">
            <v>0</v>
          </cell>
          <cell r="S22">
            <v>0</v>
          </cell>
          <cell r="T22">
            <v>0</v>
          </cell>
          <cell r="U22">
            <v>0</v>
          </cell>
          <cell r="V22">
            <v>0</v>
          </cell>
          <cell r="W22">
            <v>0</v>
          </cell>
          <cell r="X22">
            <v>500</v>
          </cell>
          <cell r="Y22">
            <v>0</v>
          </cell>
          <cell r="Z22">
            <v>0</v>
          </cell>
          <cell r="AA22">
            <v>200</v>
          </cell>
          <cell r="AB22">
            <v>0</v>
          </cell>
          <cell r="AC22">
            <v>390</v>
          </cell>
          <cell r="AD22">
            <v>0</v>
          </cell>
          <cell r="AE22">
            <v>0</v>
          </cell>
          <cell r="AF22">
            <v>0</v>
          </cell>
          <cell r="AG22">
            <v>0</v>
          </cell>
          <cell r="AH22">
            <v>0</v>
          </cell>
          <cell r="AI22">
            <v>500</v>
          </cell>
          <cell r="AJ22">
            <v>0</v>
          </cell>
          <cell r="AK22">
            <v>0</v>
          </cell>
          <cell r="AL22">
            <v>60</v>
          </cell>
          <cell r="AM22">
            <v>0</v>
          </cell>
          <cell r="AN22">
            <v>0</v>
          </cell>
          <cell r="AO22">
            <v>500</v>
          </cell>
          <cell r="AP22">
            <v>0</v>
          </cell>
          <cell r="AQ22">
            <v>0</v>
          </cell>
          <cell r="AR22">
            <v>2000</v>
          </cell>
          <cell r="AS22">
            <v>0</v>
          </cell>
          <cell r="AT22">
            <v>0</v>
          </cell>
          <cell r="AU22">
            <v>100</v>
          </cell>
          <cell r="AV22">
            <v>0</v>
          </cell>
          <cell r="AW22">
            <v>0</v>
          </cell>
          <cell r="AX22">
            <v>0</v>
          </cell>
          <cell r="AY22">
            <v>0</v>
          </cell>
          <cell r="AZ22">
            <v>0</v>
          </cell>
        </row>
        <row r="23">
          <cell r="E23" t="str">
            <v>3.6 Găng tay</v>
          </cell>
        </row>
        <row r="24">
          <cell r="C24" t="str">
            <v>K49</v>
          </cell>
          <cell r="D24" t="str">
            <v>N03.06.030</v>
          </cell>
          <cell r="E24" t="str">
            <v>Găng tay khám, xét nghiệm các số</v>
          </cell>
          <cell r="F24" t="str">
            <v xml:space="preserve">Găng tay y tế , có bột </v>
          </cell>
          <cell r="G24" t="str">
            <v xml:space="preserve">Được sản xuất từ cao su thiên nhiên, bề mặt nhẵn mịn, cảm giác thật tay khi sử dụng. Độ dày ngón tay: Min 0.11mm; độ dày lòng bàn tay: Min 0.10 mm; Độ dày cổ tay: Min 0.08mm; Chiều dài: Min 24mm;
 +  Chiều rộng lòng bàn tay: size XS: 75 ± 5 mm; size S: 85 ± 5 mm; size M: 95 ± 5 mm. 
 + Lượng bột: Max 10mg/dm2. Hàm lượng protein: Max 200 µg/dm2. 
 + Trọng lượng: Size XS: 4 ± 0.2 gr; size S: 4.5 ± 0.2 gr; size M: 5.0 ± 0.2 gr
 +  Chưa tiệt trùng khi sử dụng 1 lần. (có bột chống dính). </v>
          </cell>
          <cell r="H24" t="str">
            <v>50 đôi / hộp / 500 đôi / thùng</v>
          </cell>
          <cell r="I24" t="str">
            <v>ASAP
- Malaysia</v>
          </cell>
          <cell r="J24" t="str">
            <v>Đôi</v>
          </cell>
          <cell r="K24">
            <v>5900255</v>
          </cell>
          <cell r="L24">
            <v>900</v>
          </cell>
          <cell r="M24">
            <v>5310229500</v>
          </cell>
          <cell r="N24" t="str">
            <v>Công ty CP TBYT và công nghiệp Hải Cường</v>
          </cell>
          <cell r="O24">
            <v>917800</v>
          </cell>
          <cell r="P24">
            <v>260000</v>
          </cell>
          <cell r="Q24">
            <v>500000</v>
          </cell>
          <cell r="R24">
            <v>107975</v>
          </cell>
          <cell r="S24">
            <v>0</v>
          </cell>
          <cell r="T24">
            <v>0</v>
          </cell>
          <cell r="U24">
            <v>50000</v>
          </cell>
          <cell r="V24">
            <v>20000</v>
          </cell>
          <cell r="W24">
            <v>80000</v>
          </cell>
          <cell r="X24">
            <v>44000</v>
          </cell>
          <cell r="Y24">
            <v>200000</v>
          </cell>
          <cell r="Z24">
            <v>50000</v>
          </cell>
          <cell r="AA24">
            <v>15000</v>
          </cell>
          <cell r="AB24">
            <v>200000</v>
          </cell>
          <cell r="AC24">
            <v>129480</v>
          </cell>
          <cell r="AD24">
            <v>220000</v>
          </cell>
          <cell r="AE24">
            <v>400000</v>
          </cell>
          <cell r="AF24">
            <v>80000</v>
          </cell>
          <cell r="AG24">
            <v>200000</v>
          </cell>
          <cell r="AH24">
            <v>70000</v>
          </cell>
          <cell r="AI24">
            <v>0</v>
          </cell>
          <cell r="AJ24">
            <v>52000</v>
          </cell>
          <cell r="AK24">
            <v>30000</v>
          </cell>
          <cell r="AL24">
            <v>0</v>
          </cell>
          <cell r="AM24">
            <v>40000</v>
          </cell>
          <cell r="AN24">
            <v>100000</v>
          </cell>
          <cell r="AO24">
            <v>100000</v>
          </cell>
          <cell r="AP24">
            <v>10000</v>
          </cell>
          <cell r="AQ24">
            <v>80000</v>
          </cell>
          <cell r="AR24">
            <v>150000</v>
          </cell>
          <cell r="AS24">
            <v>20000</v>
          </cell>
          <cell r="AT24">
            <v>400000</v>
          </cell>
          <cell r="AU24">
            <v>24000</v>
          </cell>
          <cell r="AV24">
            <v>100000</v>
          </cell>
          <cell r="AW24">
            <v>30000</v>
          </cell>
          <cell r="AX24">
            <v>1000000</v>
          </cell>
          <cell r="AY24">
            <v>150000</v>
          </cell>
          <cell r="AZ24">
            <v>70000</v>
          </cell>
        </row>
        <row r="25">
          <cell r="E25" t="str">
            <v>Nhóm 4. Ống thông, ống dẫn lưu, ống nối, dây nối, chạc nối, catheter</v>
          </cell>
        </row>
        <row r="26">
          <cell r="E26" t="str">
            <v xml:space="preserve">4.3 Ống nối, dây nối, chạc nối </v>
          </cell>
        </row>
        <row r="27">
          <cell r="C27" t="str">
            <v>K74</v>
          </cell>
          <cell r="D27" t="str">
            <v>N04.03.020</v>
          </cell>
          <cell r="E27" t="str">
            <v>Dây máu chạy thận nhân tạo</v>
          </cell>
          <cell r="F27" t="str">
            <v>Dây máu A109/V678</v>
          </cell>
          <cell r="G27" t="str">
            <v xml:space="preserve">"- Chất  liệu mềm mại, không dính máu, có thể tái sử dụng nhiều lần.
- Các khóa và đầu nối với quả lọc đảm bảo độ khít.
- Đầu nối vào kim có khóa chốt an toàn
- Có các điểm để lấy mẫu máu và các vị trí để đưa thuốc vào.
- Có điểm phát hiện lưu lượng máu.
- Sử dụng cả 2 loại kẹp lớn và nhỏ, có tất cả 8 kẹp cứng đảm bảo khít nhất, an toàn trong quá trình sử dụng.
- Đường kính : (8x12)mm;(6.35x9.75)mm </v>
          </cell>
          <cell r="H27" t="str">
            <v>24 bộ /
thùng</v>
          </cell>
          <cell r="I27" t="str">
            <v>Nipro (Thailand) Corporation Limited - Thái Lan</v>
          </cell>
          <cell r="J27" t="str">
            <v>Cái</v>
          </cell>
          <cell r="K27">
            <v>18600</v>
          </cell>
          <cell r="L27">
            <v>65200</v>
          </cell>
          <cell r="M27">
            <v>1212720000</v>
          </cell>
          <cell r="N27" t="str">
            <v>Công ty CP TB VTYT Thanh Hóa</v>
          </cell>
          <cell r="O27">
            <v>12000</v>
          </cell>
          <cell r="P27">
            <v>0</v>
          </cell>
          <cell r="Q27">
            <v>0</v>
          </cell>
          <cell r="R27">
            <v>0</v>
          </cell>
          <cell r="S27">
            <v>0</v>
          </cell>
          <cell r="T27">
            <v>0</v>
          </cell>
          <cell r="U27">
            <v>0</v>
          </cell>
          <cell r="V27">
            <v>0</v>
          </cell>
          <cell r="W27">
            <v>0</v>
          </cell>
          <cell r="X27">
            <v>0</v>
          </cell>
          <cell r="Y27">
            <v>1500</v>
          </cell>
          <cell r="Z27">
            <v>0</v>
          </cell>
          <cell r="AA27">
            <v>0</v>
          </cell>
          <cell r="AB27">
            <v>1000</v>
          </cell>
          <cell r="AC27">
            <v>0</v>
          </cell>
          <cell r="AD27">
            <v>0</v>
          </cell>
          <cell r="AE27">
            <v>1000</v>
          </cell>
          <cell r="AF27">
            <v>0</v>
          </cell>
          <cell r="AG27">
            <v>300</v>
          </cell>
          <cell r="AH27">
            <v>0</v>
          </cell>
          <cell r="AI27">
            <v>0</v>
          </cell>
          <cell r="AJ27">
            <v>0</v>
          </cell>
          <cell r="AK27">
            <v>0</v>
          </cell>
          <cell r="AL27">
            <v>0</v>
          </cell>
          <cell r="AM27">
            <v>300</v>
          </cell>
          <cell r="AN27">
            <v>0</v>
          </cell>
          <cell r="AO27">
            <v>0</v>
          </cell>
          <cell r="AP27">
            <v>1000</v>
          </cell>
          <cell r="AQ27">
            <v>0</v>
          </cell>
          <cell r="AR27">
            <v>0</v>
          </cell>
          <cell r="AS27">
            <v>1000</v>
          </cell>
          <cell r="AT27">
            <v>0</v>
          </cell>
          <cell r="AU27">
            <v>200</v>
          </cell>
          <cell r="AV27">
            <v>0</v>
          </cell>
          <cell r="AW27">
            <v>300</v>
          </cell>
          <cell r="AX27">
            <v>0</v>
          </cell>
          <cell r="AY27">
            <v>0</v>
          </cell>
          <cell r="AZ27">
            <v>0</v>
          </cell>
        </row>
        <row r="28">
          <cell r="E28" t="str">
            <v>Nhóm 5. Kim khâu, chỉ khâu, dao phẫu thuật</v>
          </cell>
        </row>
        <row r="29">
          <cell r="E29" t="str">
            <v>5.2 Chỉ khâu</v>
          </cell>
        </row>
        <row r="30">
          <cell r="C30" t="str">
            <v>K99</v>
          </cell>
          <cell r="D30" t="str">
            <v>N05.02.040</v>
          </cell>
          <cell r="E30" t="str">
            <v>Chỉ tiêu sợi bện số 4/0</v>
          </cell>
          <cell r="F30" t="str">
            <v>ECOSORB số 4/0, mã E47RH170</v>
          </cell>
          <cell r="G30" t="str">
            <v xml:space="preserve"> Chỉ tiêu tổng hợp đa sợi, sợi bện Glacomer 91 [Poly(Glycolide-co-Lactide)] được phủ lớp Glacomer  và calcium stearate, đa sợi, số 4/0, sợi dài 75cm, kim tròn 17mm, độ cong 1/2 vòng tròn.</v>
          </cell>
          <cell r="H30" t="str">
            <v>12 sợi/hộp</v>
          </cell>
          <cell r="I30" t="str">
            <v>Vigilenz Malaysia</v>
          </cell>
          <cell r="J30" t="str">
            <v>Sợi</v>
          </cell>
          <cell r="K30">
            <v>1900</v>
          </cell>
          <cell r="L30">
            <v>61500</v>
          </cell>
          <cell r="M30">
            <v>116850000</v>
          </cell>
          <cell r="N30" t="str">
            <v>Công ty CP TB VTYT Thanh Hóa</v>
          </cell>
          <cell r="O30">
            <v>1240</v>
          </cell>
          <cell r="P30">
            <v>0</v>
          </cell>
          <cell r="Q30">
            <v>0</v>
          </cell>
          <cell r="R30">
            <v>0</v>
          </cell>
          <cell r="S30">
            <v>600</v>
          </cell>
          <cell r="T30">
            <v>0</v>
          </cell>
          <cell r="U30">
            <v>0</v>
          </cell>
          <cell r="V30">
            <v>0</v>
          </cell>
          <cell r="W30">
            <v>0</v>
          </cell>
          <cell r="X30">
            <v>0</v>
          </cell>
          <cell r="Y30">
            <v>0</v>
          </cell>
          <cell r="Z30">
            <v>0</v>
          </cell>
          <cell r="AA30">
            <v>0</v>
          </cell>
          <cell r="AB30">
            <v>0</v>
          </cell>
          <cell r="AC30">
            <v>0</v>
          </cell>
          <cell r="AD30">
            <v>0</v>
          </cell>
          <cell r="AE30">
            <v>0</v>
          </cell>
          <cell r="AF30">
            <v>0</v>
          </cell>
          <cell r="AG30">
            <v>0</v>
          </cell>
          <cell r="AH30">
            <v>0</v>
          </cell>
          <cell r="AI30">
            <v>0</v>
          </cell>
          <cell r="AJ30">
            <v>0</v>
          </cell>
          <cell r="AK30">
            <v>0</v>
          </cell>
          <cell r="AL30">
            <v>0</v>
          </cell>
          <cell r="AM30">
            <v>0</v>
          </cell>
          <cell r="AN30">
            <v>0</v>
          </cell>
          <cell r="AO30">
            <v>0</v>
          </cell>
          <cell r="AP30">
            <v>0</v>
          </cell>
          <cell r="AQ30">
            <v>0</v>
          </cell>
          <cell r="AR30">
            <v>0</v>
          </cell>
          <cell r="AS30">
            <v>0</v>
          </cell>
          <cell r="AT30">
            <v>0</v>
          </cell>
          <cell r="AU30">
            <v>10</v>
          </cell>
          <cell r="AV30">
            <v>0</v>
          </cell>
          <cell r="AW30">
            <v>0</v>
          </cell>
          <cell r="AX30">
            <v>50</v>
          </cell>
          <cell r="AY30">
            <v>0</v>
          </cell>
          <cell r="AZ30">
            <v>0</v>
          </cell>
        </row>
        <row r="31">
          <cell r="C31" t="str">
            <v>K101</v>
          </cell>
          <cell r="D31" t="str">
            <v>N05.02.040</v>
          </cell>
          <cell r="E31" t="str">
            <v>Chỉ tiêu sợi bện số 6/0</v>
          </cell>
          <cell r="F31" t="str">
            <v>Chỉ Surgicryl 910 số 6/0</v>
          </cell>
          <cell r="G31" t="str">
            <v>Chỉ tiêu tổng hợp đa sợi sợi, bện Glacomer 91 [Poly(Glycolide-co-Lactide)] được phủ lớp Glacomer  và calcium stearate,số 6/0, Dài chỉ 75cm, kim 1/2C, 13mm.</v>
          </cell>
          <cell r="H31" t="str">
            <v>Hộp 12 sợi</v>
          </cell>
          <cell r="I31" t="str">
            <v>SMI-Bỉ</v>
          </cell>
          <cell r="J31" t="str">
            <v>Sợi</v>
          </cell>
          <cell r="K31">
            <v>480</v>
          </cell>
          <cell r="L31">
            <v>52500</v>
          </cell>
          <cell r="M31">
            <v>25200000</v>
          </cell>
          <cell r="N31" t="str">
            <v>Liên danh nhà thầu Ansinhmed</v>
          </cell>
          <cell r="O31">
            <v>0</v>
          </cell>
          <cell r="P31">
            <v>0</v>
          </cell>
          <cell r="Q31">
            <v>0</v>
          </cell>
          <cell r="R31">
            <v>0</v>
          </cell>
          <cell r="S31">
            <v>300</v>
          </cell>
          <cell r="T31">
            <v>0</v>
          </cell>
          <cell r="U31">
            <v>0</v>
          </cell>
          <cell r="V31">
            <v>120</v>
          </cell>
          <cell r="W31">
            <v>0</v>
          </cell>
          <cell r="X31">
            <v>50</v>
          </cell>
          <cell r="Y31">
            <v>0</v>
          </cell>
          <cell r="Z31">
            <v>0</v>
          </cell>
          <cell r="AA31">
            <v>0</v>
          </cell>
          <cell r="AB31">
            <v>0</v>
          </cell>
          <cell r="AC31">
            <v>0</v>
          </cell>
          <cell r="AD31">
            <v>0</v>
          </cell>
          <cell r="AE31">
            <v>0</v>
          </cell>
          <cell r="AF31">
            <v>0</v>
          </cell>
          <cell r="AG31">
            <v>0</v>
          </cell>
          <cell r="AH31">
            <v>0</v>
          </cell>
          <cell r="AI31">
            <v>0</v>
          </cell>
          <cell r="AJ31">
            <v>0</v>
          </cell>
          <cell r="AK31">
            <v>0</v>
          </cell>
          <cell r="AL31">
            <v>0</v>
          </cell>
          <cell r="AM31">
            <v>0</v>
          </cell>
          <cell r="AN31">
            <v>0</v>
          </cell>
          <cell r="AO31">
            <v>0</v>
          </cell>
          <cell r="AP31">
            <v>0</v>
          </cell>
          <cell r="AQ31">
            <v>0</v>
          </cell>
          <cell r="AR31">
            <v>0</v>
          </cell>
          <cell r="AS31">
            <v>0</v>
          </cell>
          <cell r="AT31">
            <v>0</v>
          </cell>
          <cell r="AU31">
            <v>10</v>
          </cell>
          <cell r="AV31">
            <v>0</v>
          </cell>
          <cell r="AW31">
            <v>0</v>
          </cell>
          <cell r="AX31">
            <v>0</v>
          </cell>
          <cell r="AY31">
            <v>0</v>
          </cell>
          <cell r="AZ31">
            <v>0</v>
          </cell>
        </row>
        <row r="32">
          <cell r="E32" t="str">
            <v>5.3 Dao phẫu thuật</v>
          </cell>
        </row>
        <row r="33">
          <cell r="C33" t="str">
            <v>K110</v>
          </cell>
          <cell r="D33" t="str">
            <v>N05.03.020</v>
          </cell>
          <cell r="E33" t="str">
            <v xml:space="preserve">Dao mổ mộng </v>
          </cell>
          <cell r="F33" t="str">
            <v xml:space="preserve">Dao mổ mộng </v>
          </cell>
          <cell r="G33" t="str">
            <v>Dao mổ mộng được làm bằng vật liệu chống ăn mòn, có độ bền cao, tay cầm thoải mái.</v>
          </cell>
          <cell r="H33" t="str">
            <v>6 cái/ hộp</v>
          </cell>
          <cell r="I33" t="str">
            <v>Shreeji/ Ấn Độ</v>
          </cell>
          <cell r="J33" t="str">
            <v>Cái</v>
          </cell>
          <cell r="K33">
            <v>478</v>
          </cell>
          <cell r="L33">
            <v>138500</v>
          </cell>
          <cell r="M33">
            <v>66203000</v>
          </cell>
          <cell r="N33" t="str">
            <v>Công ty CP TB VTYT Thanh Hóa</v>
          </cell>
          <cell r="O33">
            <v>0</v>
          </cell>
          <cell r="P33">
            <v>0</v>
          </cell>
          <cell r="Q33">
            <v>0</v>
          </cell>
          <cell r="R33">
            <v>0</v>
          </cell>
          <cell r="S33">
            <v>0</v>
          </cell>
          <cell r="T33">
            <v>0</v>
          </cell>
          <cell r="U33">
            <v>0</v>
          </cell>
          <cell r="V33">
            <v>0</v>
          </cell>
          <cell r="W33">
            <v>0</v>
          </cell>
          <cell r="X33">
            <v>0</v>
          </cell>
          <cell r="Y33">
            <v>0</v>
          </cell>
          <cell r="Z33">
            <v>0</v>
          </cell>
          <cell r="AA33">
            <v>0</v>
          </cell>
          <cell r="AB33">
            <v>0</v>
          </cell>
          <cell r="AC33">
            <v>30</v>
          </cell>
          <cell r="AD33">
            <v>0</v>
          </cell>
          <cell r="AE33">
            <v>0</v>
          </cell>
          <cell r="AF33">
            <v>100</v>
          </cell>
          <cell r="AG33">
            <v>50</v>
          </cell>
          <cell r="AH33">
            <v>0</v>
          </cell>
          <cell r="AI33">
            <v>0</v>
          </cell>
          <cell r="AJ33">
            <v>10</v>
          </cell>
          <cell r="AK33">
            <v>0</v>
          </cell>
          <cell r="AL33">
            <v>0</v>
          </cell>
          <cell r="AM33">
            <v>200</v>
          </cell>
          <cell r="AN33">
            <v>0</v>
          </cell>
          <cell r="AO33">
            <v>0</v>
          </cell>
          <cell r="AP33">
            <v>20</v>
          </cell>
          <cell r="AQ33">
            <v>3</v>
          </cell>
          <cell r="AR33">
            <v>0</v>
          </cell>
          <cell r="AS33">
            <v>0</v>
          </cell>
          <cell r="AT33">
            <v>0</v>
          </cell>
          <cell r="AU33">
            <v>5</v>
          </cell>
          <cell r="AV33">
            <v>0</v>
          </cell>
          <cell r="AW33">
            <v>10</v>
          </cell>
          <cell r="AX33">
            <v>50</v>
          </cell>
          <cell r="AY33">
            <v>0</v>
          </cell>
          <cell r="AZ33">
            <v>0</v>
          </cell>
        </row>
        <row r="34">
          <cell r="E34" t="str">
            <v>Nhóm 6. Vật liệu thay thế, vật liệu cấy ghép nhân tạo</v>
          </cell>
        </row>
        <row r="35">
          <cell r="E35" t="str">
            <v xml:space="preserve">6.3 Thủy tinh thể nhân tạo  </v>
          </cell>
        </row>
        <row r="36">
          <cell r="C36" t="str">
            <v>K113</v>
          </cell>
          <cell r="D36" t="str">
            <v>N06.03.010</v>
          </cell>
          <cell r="E36" t="str">
            <v>Thủy tinh thể mềm đơn tiêu một mảnh</v>
          </cell>
          <cell r="F36" t="str">
            <v>Thủy tinh thể mềm đơn tiêu một mảnh
Mode: 677ABY</v>
          </cell>
          <cell r="G36" t="str">
            <v xml:space="preserve">Thủy tinh thể nhân tạo mềm đơn tiêu, một mảnh, ngậm nước Acrylic, phi cầu, thiết kế 2 càng kép, càng cá heo; lọc ánh sáng xanh và  lọc ánh sáng vàng tự nhiên (390 nm to ca. 470 nm). Thiết kế rìa vuông cạnh sắc 360 độ
+ Kích thước vết mổ từ 1.8 đến 2.2mm
+ Dải công suất (Diop): Công suất từ -10D đến +9D (mức tăng 1D) , từ + 10D đến + 30D (mức tăng 0.5D), từ + 31D đến + 45D (mức tăng 1D).
+ Hằng số A 118.0 (Dải công suất dương), 117.4 (Dải công suất âm)
+ Công nghệ tiệt trùng: Tiệt trùng hơi
+ Chất liệu: Copolymer Hydrophobic - hydrophilic monomers, chứa 25% nước, hấp thụ tia UV.
+ Chỉ số khúc xạ 1.46, chỉ số ABBER 58,
+ Đường kính tổng thể:13.0mm, đường kính quang học (Optic): 6.0m. 
+ Góc càng: 0 độ , độ dày haptic : 0.4 mm
+ Cung cấp injector kèm catridge sử dụng một lần
+ Độ sâu tiền phòng: pACD: 5.01
</v>
          </cell>
          <cell r="H36" t="str">
            <v>1 cái/hộp</v>
          </cell>
          <cell r="I36" t="str">
            <v>Medicontur/
Hungary</v>
          </cell>
          <cell r="J36" t="str">
            <v>Cái</v>
          </cell>
          <cell r="K36">
            <v>161</v>
          </cell>
          <cell r="L36">
            <v>2938000</v>
          </cell>
          <cell r="M36">
            <v>473018000</v>
          </cell>
          <cell r="N36" t="str">
            <v>Công ty CP TB VTYT Thanh Hóa</v>
          </cell>
          <cell r="O36">
            <v>81</v>
          </cell>
          <cell r="P36">
            <v>0</v>
          </cell>
          <cell r="Q36">
            <v>0</v>
          </cell>
          <cell r="R36">
            <v>0</v>
          </cell>
          <cell r="S36">
            <v>0</v>
          </cell>
          <cell r="T36">
            <v>0</v>
          </cell>
          <cell r="U36">
            <v>0</v>
          </cell>
          <cell r="V36">
            <v>0</v>
          </cell>
          <cell r="W36">
            <v>0</v>
          </cell>
          <cell r="X36">
            <v>0</v>
          </cell>
          <cell r="Y36">
            <v>20</v>
          </cell>
          <cell r="Z36">
            <v>0</v>
          </cell>
          <cell r="AA36">
            <v>0</v>
          </cell>
          <cell r="AB36">
            <v>0</v>
          </cell>
          <cell r="AC36">
            <v>0</v>
          </cell>
          <cell r="AD36">
            <v>0</v>
          </cell>
          <cell r="AE36">
            <v>0</v>
          </cell>
          <cell r="AF36">
            <v>10</v>
          </cell>
          <cell r="AG36">
            <v>0</v>
          </cell>
          <cell r="AH36">
            <v>0</v>
          </cell>
          <cell r="AI36">
            <v>0</v>
          </cell>
          <cell r="AJ36">
            <v>0</v>
          </cell>
          <cell r="AK36">
            <v>0</v>
          </cell>
          <cell r="AL36">
            <v>0</v>
          </cell>
          <cell r="AM36">
            <v>0</v>
          </cell>
          <cell r="AN36">
            <v>0</v>
          </cell>
          <cell r="AO36">
            <v>0</v>
          </cell>
          <cell r="AP36">
            <v>20</v>
          </cell>
          <cell r="AQ36">
            <v>0</v>
          </cell>
          <cell r="AR36">
            <v>0</v>
          </cell>
          <cell r="AS36">
            <v>0</v>
          </cell>
          <cell r="AT36">
            <v>0</v>
          </cell>
          <cell r="AU36">
            <v>30</v>
          </cell>
          <cell r="AV36">
            <v>0</v>
          </cell>
          <cell r="AW36">
            <v>0</v>
          </cell>
          <cell r="AX36">
            <v>0</v>
          </cell>
          <cell r="AY36">
            <v>0</v>
          </cell>
          <cell r="AZ36">
            <v>0</v>
          </cell>
        </row>
        <row r="37">
          <cell r="C37" t="str">
            <v>K114</v>
          </cell>
          <cell r="D37" t="str">
            <v>N06.03.010</v>
          </cell>
          <cell r="E37" t="str">
            <v xml:space="preserve">Thủy tinh thể nhân tạo </v>
          </cell>
          <cell r="F37" t="str">
            <v>Thủy tinh thể nhân tạo Optimed</v>
          </cell>
          <cell r="G37" t="str">
            <v xml:space="preserve">Tổng chiều dài: 13mm
   Chất liệu: Acrylic Hydrophobic lọc tia UV, lọc ánh sáng xanh bảo vệ mắt và nâng cao độ tương phản của hình ảnh tới mắt.
   Góc nghiêng tổng thể:  5°
   Thiết kế: Thủy tinh thể 2 mặt phi cầu lồi loại bỏ quang sai và giảm  thiểu độ dày của thủy tinh thể nhân tạo
   Loại: Mạch vòng C. Đường kính cho mắt: 6.0mm
   Hằng số A: 118.2
   Đáp ứng vết mổ ≤ 2mm. Tích hợp sẵn cartridge đảm bảo vô trùng và toàn vẹn trong suốt quá trình cấy ghép. Chỉ số khúc xạ  : 1.52   - Độ kính: +0D đến +30D   </v>
          </cell>
          <cell r="H37" t="str">
            <v>Hộp
 1 cái</v>
          </cell>
          <cell r="I37" t="str">
            <v>CJSC “OPTIMED SERVICE”
Liên Bang Nga</v>
          </cell>
          <cell r="J37" t="str">
            <v>Cái</v>
          </cell>
          <cell r="K37">
            <v>651</v>
          </cell>
          <cell r="L37">
            <v>3000000</v>
          </cell>
          <cell r="M37">
            <v>1953000000</v>
          </cell>
          <cell r="N37" t="str">
            <v>Công ty TNHH đầu tư và công nghệ KCB</v>
          </cell>
          <cell r="O37">
            <v>86</v>
          </cell>
          <cell r="P37">
            <v>0</v>
          </cell>
          <cell r="Q37">
            <v>0</v>
          </cell>
          <cell r="R37">
            <v>0</v>
          </cell>
          <cell r="S37">
            <v>0</v>
          </cell>
          <cell r="T37">
            <v>0</v>
          </cell>
          <cell r="U37">
            <v>0</v>
          </cell>
          <cell r="V37">
            <v>100</v>
          </cell>
          <cell r="W37">
            <v>0</v>
          </cell>
          <cell r="X37">
            <v>0</v>
          </cell>
          <cell r="Y37">
            <v>0</v>
          </cell>
          <cell r="Z37">
            <v>0</v>
          </cell>
          <cell r="AA37">
            <v>0</v>
          </cell>
          <cell r="AB37">
            <v>0</v>
          </cell>
          <cell r="AC37">
            <v>0</v>
          </cell>
          <cell r="AD37">
            <v>0</v>
          </cell>
          <cell r="AE37">
            <v>0</v>
          </cell>
          <cell r="AF37">
            <v>10</v>
          </cell>
          <cell r="AG37">
            <v>0</v>
          </cell>
          <cell r="AH37">
            <v>0</v>
          </cell>
          <cell r="AI37">
            <v>0</v>
          </cell>
          <cell r="AJ37">
            <v>5</v>
          </cell>
          <cell r="AK37">
            <v>0</v>
          </cell>
          <cell r="AL37">
            <v>0</v>
          </cell>
          <cell r="AM37">
            <v>0</v>
          </cell>
          <cell r="AN37">
            <v>0</v>
          </cell>
          <cell r="AO37">
            <v>0</v>
          </cell>
          <cell r="AP37">
            <v>0</v>
          </cell>
          <cell r="AQ37">
            <v>0</v>
          </cell>
          <cell r="AR37">
            <v>0</v>
          </cell>
          <cell r="AS37">
            <v>150</v>
          </cell>
          <cell r="AT37">
            <v>0</v>
          </cell>
          <cell r="AU37">
            <v>200</v>
          </cell>
          <cell r="AV37">
            <v>0</v>
          </cell>
          <cell r="AW37">
            <v>100</v>
          </cell>
          <cell r="AX37">
            <v>0</v>
          </cell>
          <cell r="AY37">
            <v>0</v>
          </cell>
          <cell r="AZ37">
            <v>0</v>
          </cell>
        </row>
        <row r="38">
          <cell r="E38" t="str">
            <v>Nhóm 7. Vật tư y tế sử dụng trong một số chuyên khoa</v>
          </cell>
        </row>
        <row r="39">
          <cell r="E39" t="str">
            <v>7.3 Mắt, Tai Mũi Họng, Răng hàm mặt.</v>
          </cell>
        </row>
        <row r="40">
          <cell r="C40" t="str">
            <v>K129</v>
          </cell>
          <cell r="D40" t="str">
            <v>N07.03.040</v>
          </cell>
          <cell r="E40" t="str">
            <v>Chất nhầy phẫu thuật mắt tiệt trùng</v>
          </cell>
          <cell r="F40" t="str">
            <v>Dịch nhầy CATAGEL 2ml</v>
          </cell>
          <cell r="G40" t="str">
            <v>"Chất nhầy Hydroxy Propyl Methyl Cellulose 2% (HPMC 2% với trọng lượng phân tử &gt; 80,000 daltons, tinh khiết không viêm). Chất nhầy được pha chế đẳng trương - bảo vệ nội mô giác mạc. 
- Chất nhầy HPMC 2% được đóng sẵn trong Xilanh 2.0ml kèm kim bơm vô trùng.
- pH =6,8-7,4
- Độ nhớt (norminal viscosity): 4,500 cps
- Tiệt trùng bằng hơi nước,, đảm bảo vô khuẩn.
- Tiêu chuẩn ISO</v>
          </cell>
          <cell r="H40" t="str">
            <v>Hộp 1 ống</v>
          </cell>
          <cell r="I40" t="str">
            <v>Ophthalmic Technology/ Ấn Độ</v>
          </cell>
          <cell r="J40" t="str">
            <v>Ống</v>
          </cell>
          <cell r="K40">
            <v>665</v>
          </cell>
          <cell r="L40">
            <v>98250</v>
          </cell>
          <cell r="M40">
            <v>65336250</v>
          </cell>
          <cell r="N40" t="str">
            <v>Công ty CP TB VTYT Thanh Hóa</v>
          </cell>
          <cell r="O40">
            <v>260</v>
          </cell>
          <cell r="P40">
            <v>0</v>
          </cell>
          <cell r="Q40">
            <v>0</v>
          </cell>
          <cell r="R40">
            <v>0</v>
          </cell>
          <cell r="S40">
            <v>0</v>
          </cell>
          <cell r="T40">
            <v>0</v>
          </cell>
          <cell r="U40">
            <v>0</v>
          </cell>
          <cell r="V40">
            <v>100</v>
          </cell>
          <cell r="W40">
            <v>0</v>
          </cell>
          <cell r="X40">
            <v>0</v>
          </cell>
          <cell r="Y40">
            <v>0</v>
          </cell>
          <cell r="Z40">
            <v>0</v>
          </cell>
          <cell r="AA40">
            <v>0</v>
          </cell>
          <cell r="AB40">
            <v>0</v>
          </cell>
          <cell r="AC40">
            <v>0</v>
          </cell>
          <cell r="AD40">
            <v>0</v>
          </cell>
          <cell r="AE40">
            <v>0</v>
          </cell>
          <cell r="AF40">
            <v>40</v>
          </cell>
          <cell r="AG40">
            <v>0</v>
          </cell>
          <cell r="AH40">
            <v>0</v>
          </cell>
          <cell r="AI40">
            <v>0</v>
          </cell>
          <cell r="AJ40">
            <v>0</v>
          </cell>
          <cell r="AK40">
            <v>0</v>
          </cell>
          <cell r="AL40">
            <v>0</v>
          </cell>
          <cell r="AM40">
            <v>0</v>
          </cell>
          <cell r="AN40">
            <v>0</v>
          </cell>
          <cell r="AO40">
            <v>0</v>
          </cell>
          <cell r="AP40">
            <v>0</v>
          </cell>
          <cell r="AQ40">
            <v>5</v>
          </cell>
          <cell r="AR40">
            <v>0</v>
          </cell>
          <cell r="AS40">
            <v>0</v>
          </cell>
          <cell r="AT40">
            <v>0</v>
          </cell>
          <cell r="AU40">
            <v>40</v>
          </cell>
          <cell r="AV40">
            <v>0</v>
          </cell>
          <cell r="AW40">
            <v>200</v>
          </cell>
          <cell r="AX40">
            <v>0</v>
          </cell>
          <cell r="AY40">
            <v>20</v>
          </cell>
          <cell r="AZ40">
            <v>0</v>
          </cell>
        </row>
        <row r="41">
          <cell r="C41" t="str">
            <v>KB150</v>
          </cell>
          <cell r="E41" t="str">
            <v>Bộ nẹp khóa titanium chữ T các loại các cỡ đồng bộ với vít khóa titanium 4.5 hoặc 5.0 các cỡ.  (*)</v>
          </cell>
          <cell r="J41" t="str">
            <v>Bộ</v>
          </cell>
        </row>
        <row r="42">
          <cell r="C42" t="str">
            <v>KB150.1</v>
          </cell>
          <cell r="D42" t="str">
            <v>N07.06.040</v>
          </cell>
          <cell r="E42" t="str">
            <v>Nẹp khóa titanium chữ T các cỡ   01 Cái/Bộ</v>
          </cell>
          <cell r="F42" t="str">
            <v>Nẹp khóa titanium chữ T các cỡ   01 Cái/Bộ</v>
          </cell>
          <cell r="G42" t="str">
            <v xml:space="preserve">Nẹp chữ T lớn dùng vít khóa titanium đường kính 4.5mm hoặc 5.0mm, dày 2,5mm và rộng 16mm. Thân nẹp có từ 5 đến 10 lỗ, dài từ 108 đến 188mm, đầu chữ T có 2 lỗ bắt vít. Cổ nẹp chữ T có một lỗ bắt vít, sau lỗ bắt vít cổ nẹp là 01 lỗ bắt vít động. Nẹp khóa chữ T nhỏ dùng vít khóa titanium 3.5mm, dày 2.8mm, chiều dài đầu chữ T 33mm, có 3 lỗ bắt vít đầu chữ T, thân nẹp có từ 3 đến 10 lỗ, chiều dài nẹp từ 54 đến 124mm . Chất liệu titanium. </v>
          </cell>
          <cell r="H42" t="str">
            <v>1cái/gói</v>
          </cell>
          <cell r="I42" t="str">
            <v>Mikromed/Ba Lan</v>
          </cell>
          <cell r="J42" t="str">
            <v>Cái</v>
          </cell>
          <cell r="K42">
            <v>66</v>
          </cell>
          <cell r="L42">
            <v>6000000</v>
          </cell>
          <cell r="M42">
            <v>396000000</v>
          </cell>
          <cell r="N42" t="str">
            <v>Công ty TNHH TBYT Danh</v>
          </cell>
          <cell r="O42">
            <v>60</v>
          </cell>
          <cell r="P42">
            <v>0</v>
          </cell>
          <cell r="Q42">
            <v>0</v>
          </cell>
          <cell r="R42">
            <v>0</v>
          </cell>
          <cell r="S42">
            <v>0</v>
          </cell>
          <cell r="T42">
            <v>0</v>
          </cell>
          <cell r="U42">
            <v>0</v>
          </cell>
          <cell r="V42">
            <v>0</v>
          </cell>
          <cell r="W42">
            <v>0</v>
          </cell>
          <cell r="X42">
            <v>0</v>
          </cell>
          <cell r="Y42">
            <v>0</v>
          </cell>
          <cell r="Z42">
            <v>0</v>
          </cell>
          <cell r="AA42">
            <v>0</v>
          </cell>
          <cell r="AB42">
            <v>0</v>
          </cell>
          <cell r="AC42">
            <v>0</v>
          </cell>
          <cell r="AD42">
            <v>0</v>
          </cell>
          <cell r="AE42">
            <v>0</v>
          </cell>
          <cell r="AF42">
            <v>0</v>
          </cell>
          <cell r="AG42">
            <v>1</v>
          </cell>
          <cell r="AH42">
            <v>0</v>
          </cell>
          <cell r="AI42">
            <v>0</v>
          </cell>
          <cell r="AJ42">
            <v>0</v>
          </cell>
          <cell r="AK42">
            <v>0</v>
          </cell>
          <cell r="AL42">
            <v>0</v>
          </cell>
          <cell r="AM42">
            <v>0</v>
          </cell>
          <cell r="AN42">
            <v>0</v>
          </cell>
          <cell r="AO42">
            <v>0</v>
          </cell>
          <cell r="AP42">
            <v>1</v>
          </cell>
          <cell r="AQ42">
            <v>0</v>
          </cell>
          <cell r="AR42">
            <v>0</v>
          </cell>
          <cell r="AS42">
            <v>4</v>
          </cell>
          <cell r="AT42">
            <v>0</v>
          </cell>
          <cell r="AU42">
            <v>0</v>
          </cell>
          <cell r="AV42">
            <v>0</v>
          </cell>
          <cell r="AW42">
            <v>0</v>
          </cell>
          <cell r="AX42">
            <v>0</v>
          </cell>
          <cell r="AY42">
            <v>0</v>
          </cell>
          <cell r="AZ42">
            <v>0</v>
          </cell>
        </row>
        <row r="43">
          <cell r="C43" t="str">
            <v>KB150.2</v>
          </cell>
          <cell r="D43" t="str">
            <v>N07.06.040</v>
          </cell>
          <cell r="E43" t="str">
            <v>vít khóa titanium 4,5; 5.0 các cỡ     06 Cái/Bộ</v>
          </cell>
          <cell r="F43" t="str">
            <v>vít khóa titanium 4,5; 5.0 các cỡ     06 Cái/Bộ</v>
          </cell>
          <cell r="G43" t="str">
            <v xml:space="preserve">Đường kính mũ vít đều là 8mm,đường kính lỗ bắt tuốc nơ vít trên đầu mũ vít là 3.5mm, đường kính thân vít lần lượt 4.5mm và 5.0mm. Chiều dài từ 20mm đến 90mm. Cổ mũ vít có ren. Chất liệu titan. Tương thích đồng bộ với nẹp khóa titanium. </v>
          </cell>
          <cell r="H43" t="str">
            <v>10 cái/gói</v>
          </cell>
          <cell r="I43" t="str">
            <v>Mikromed/Ba Lan</v>
          </cell>
          <cell r="J43" t="str">
            <v>Cái</v>
          </cell>
          <cell r="K43">
            <v>376</v>
          </cell>
          <cell r="L43">
            <v>500000</v>
          </cell>
          <cell r="M43">
            <v>188000000</v>
          </cell>
          <cell r="N43" t="str">
            <v>Công ty TNHH TBYT Danh</v>
          </cell>
          <cell r="O43">
            <v>360</v>
          </cell>
          <cell r="P43">
            <v>0</v>
          </cell>
          <cell r="Q43">
            <v>0</v>
          </cell>
          <cell r="R43">
            <v>0</v>
          </cell>
          <cell r="S43">
            <v>0</v>
          </cell>
          <cell r="T43">
            <v>0</v>
          </cell>
          <cell r="U43">
            <v>0</v>
          </cell>
          <cell r="V43">
            <v>0</v>
          </cell>
          <cell r="W43">
            <v>0</v>
          </cell>
          <cell r="X43">
            <v>0</v>
          </cell>
          <cell r="Y43">
            <v>0</v>
          </cell>
          <cell r="Z43">
            <v>0</v>
          </cell>
          <cell r="AA43">
            <v>0</v>
          </cell>
          <cell r="AB43">
            <v>0</v>
          </cell>
          <cell r="AC43">
            <v>0</v>
          </cell>
          <cell r="AD43">
            <v>0</v>
          </cell>
          <cell r="AE43">
            <v>0</v>
          </cell>
          <cell r="AF43">
            <v>0</v>
          </cell>
          <cell r="AG43">
            <v>6</v>
          </cell>
          <cell r="AH43">
            <v>0</v>
          </cell>
          <cell r="AI43">
            <v>0</v>
          </cell>
          <cell r="AJ43">
            <v>0</v>
          </cell>
          <cell r="AK43">
            <v>0</v>
          </cell>
          <cell r="AL43">
            <v>0</v>
          </cell>
          <cell r="AM43">
            <v>0</v>
          </cell>
          <cell r="AN43">
            <v>0</v>
          </cell>
          <cell r="AO43">
            <v>0</v>
          </cell>
          <cell r="AP43">
            <v>6</v>
          </cell>
          <cell r="AQ43">
            <v>0</v>
          </cell>
          <cell r="AR43">
            <v>0</v>
          </cell>
          <cell r="AS43">
            <v>4</v>
          </cell>
          <cell r="AT43">
            <v>0</v>
          </cell>
          <cell r="AU43">
            <v>0</v>
          </cell>
          <cell r="AV43">
            <v>0</v>
          </cell>
          <cell r="AW43">
            <v>0</v>
          </cell>
          <cell r="AX43">
            <v>0</v>
          </cell>
          <cell r="AY43">
            <v>0</v>
          </cell>
          <cell r="AZ43">
            <v>0</v>
          </cell>
        </row>
        <row r="44">
          <cell r="C44" t="str">
            <v>KB152</v>
          </cell>
          <cell r="E44" t="str">
            <v>Bộ nẹp khóa xương gót titanium các cỡ sử dụng đồng bộ vít khóa 3.5 các cỡ.  (*)</v>
          </cell>
          <cell r="J44" t="str">
            <v>Bộ</v>
          </cell>
        </row>
        <row r="45">
          <cell r="C45" t="str">
            <v>KB152.1</v>
          </cell>
          <cell r="D45" t="str">
            <v>N07.06.040</v>
          </cell>
          <cell r="E45" t="str">
            <v>Nẹp khóa xương gót titanium các cỡ     01 Cái/Bộ</v>
          </cell>
          <cell r="F45" t="str">
            <v>Nẹp khóa xương gót titanium các cỡ     01 Cái/Bộ</v>
          </cell>
          <cell r="G45" t="str">
            <v xml:space="preserve">Nẹp dày 1.5mm và 2.0mm, dài 62mm hoặc 72mm hoặc 79mm tùy từng loại. Thiết kế hình mắt xích liên hợp. Có móc. Phân chia hai loại nẹp dùng cho chân trái và chân phải riêng biệt. Sử dụng vít khoá đường kính 3.5mm chất liệu titanium. </v>
          </cell>
          <cell r="H45" t="str">
            <v>1cái/gói</v>
          </cell>
          <cell r="I45" t="str">
            <v>Mikromed/Ba Lan</v>
          </cell>
          <cell r="J45" t="str">
            <v>Cái</v>
          </cell>
          <cell r="K45">
            <v>14</v>
          </cell>
          <cell r="L45">
            <v>6000000</v>
          </cell>
          <cell r="M45">
            <v>84000000</v>
          </cell>
          <cell r="N45" t="str">
            <v>Công ty TNHH TBYT Danh</v>
          </cell>
          <cell r="O45">
            <v>10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cell r="AK45">
            <v>0</v>
          </cell>
          <cell r="AL45">
            <v>0</v>
          </cell>
          <cell r="AM45">
            <v>0</v>
          </cell>
          <cell r="AN45">
            <v>0</v>
          </cell>
          <cell r="AO45">
            <v>0</v>
          </cell>
          <cell r="AP45">
            <v>1</v>
          </cell>
          <cell r="AQ45">
            <v>0</v>
          </cell>
          <cell r="AR45">
            <v>0</v>
          </cell>
          <cell r="AS45">
            <v>3</v>
          </cell>
          <cell r="AT45">
            <v>0</v>
          </cell>
          <cell r="AU45">
            <v>0</v>
          </cell>
          <cell r="AV45">
            <v>0</v>
          </cell>
          <cell r="AW45">
            <v>0</v>
          </cell>
          <cell r="AX45">
            <v>0</v>
          </cell>
          <cell r="AY45">
            <v>0</v>
          </cell>
          <cell r="AZ45">
            <v>0</v>
          </cell>
        </row>
        <row r="46">
          <cell r="C46" t="str">
            <v>KB152.2</v>
          </cell>
          <cell r="D46" t="str">
            <v>N07.06.040</v>
          </cell>
          <cell r="E46" t="str">
            <v>Vít khóa titanium 2.4, 2.7, 3.5 các cỡ   08 Cái/Bộ</v>
          </cell>
          <cell r="F46" t="str">
            <v>Vít khóa titanium 2.4, 2.7, 3.5 các cỡ   08 Cái/Bộ</v>
          </cell>
          <cell r="G46" t="str">
            <v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 Chất liệu titanium. Tương thích đồng bộ với nẹp khóa titanium. </v>
          </cell>
          <cell r="H46" t="str">
            <v>10 cái/gói</v>
          </cell>
          <cell r="I46" t="str">
            <v>Mikromed/Ba Lan</v>
          </cell>
          <cell r="J46" t="str">
            <v>Cái</v>
          </cell>
          <cell r="K46">
            <v>91</v>
          </cell>
          <cell r="L46">
            <v>400000</v>
          </cell>
          <cell r="M46">
            <v>36400000</v>
          </cell>
          <cell r="N46" t="str">
            <v>Công ty TNHH TBYT Danh</v>
          </cell>
          <cell r="O46">
            <v>80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cell r="AK46">
            <v>0</v>
          </cell>
          <cell r="AL46">
            <v>0</v>
          </cell>
          <cell r="AM46">
            <v>0</v>
          </cell>
          <cell r="AN46">
            <v>0</v>
          </cell>
          <cell r="AO46">
            <v>0</v>
          </cell>
          <cell r="AP46">
            <v>8</v>
          </cell>
          <cell r="AQ46">
            <v>0</v>
          </cell>
          <cell r="AR46">
            <v>0</v>
          </cell>
          <cell r="AS46">
            <v>3</v>
          </cell>
          <cell r="AT46">
            <v>0</v>
          </cell>
          <cell r="AU46">
            <v>0</v>
          </cell>
          <cell r="AV46">
            <v>0</v>
          </cell>
          <cell r="AW46">
            <v>0</v>
          </cell>
          <cell r="AX46">
            <v>0</v>
          </cell>
          <cell r="AY46">
            <v>0</v>
          </cell>
          <cell r="AZ46">
            <v>0</v>
          </cell>
        </row>
        <row r="47">
          <cell r="C47" t="str">
            <v>KB161</v>
          </cell>
          <cell r="E47" t="str">
            <v>Bộ nẹp khóa titanium đầu dưới xương chày trái, phải đồng bộ với vít khóa 3.5mm (Bộ 1 nẹp + 15 vít khóa 3.5) (*)</v>
          </cell>
          <cell r="J47" t="str">
            <v>Bộ</v>
          </cell>
        </row>
        <row r="48">
          <cell r="C48" t="str">
            <v>KB161.1</v>
          </cell>
          <cell r="D48" t="str">
            <v>N07.06.040</v>
          </cell>
          <cell r="E48" t="str">
            <v>Nẹp khóa titanium đầu dưới xương chày trái, phải các cỡ 01 Cái/Bộ</v>
          </cell>
          <cell r="F48" t="str">
            <v>Nẹp khóa titanium đầu dưới xương chày các cỡ 01 Cái/Bộ</v>
          </cell>
          <cell r="G48" t="str">
            <v xml:space="preserve"> Nẹp khóa đầu dưới xương chày có từ 4 đến 14 lỗ, dài từ 110 đến 245mm, phần đầu dưới có 9 lỗ, cổ nẹp có 01 lỗ bắt vít động, nẹp dùng vít khóa đường kính 3.5mm. Và nẹp khoá đầu dưới xương chày loại thẳng có chiều rộng 13.5mm, có 4 lỗ đầu sử dụng vít khoá đường kính 3.5mm và từ 4 đến 20 lỗ thân sử dụng vít khoá đường kính 4.5mm hoặc 5.0mm, dài từ 123mm đến 411mm. Chất liệu titanium. </v>
          </cell>
          <cell r="H48" t="str">
            <v>1cái/gói</v>
          </cell>
          <cell r="I48" t="str">
            <v>Mikromed/Ba Lan</v>
          </cell>
          <cell r="J48" t="str">
            <v>Cái</v>
          </cell>
          <cell r="K48">
            <v>35</v>
          </cell>
          <cell r="L48">
            <v>7000000</v>
          </cell>
          <cell r="M48">
            <v>245000000</v>
          </cell>
          <cell r="N48" t="str">
            <v>Công ty TNHH TBYT Danh</v>
          </cell>
          <cell r="O48">
            <v>30</v>
          </cell>
          <cell r="P48">
            <v>0</v>
          </cell>
          <cell r="Q48">
            <v>0</v>
          </cell>
          <cell r="R48">
            <v>0</v>
          </cell>
          <cell r="S48">
            <v>0</v>
          </cell>
          <cell r="T48">
            <v>0</v>
          </cell>
          <cell r="U48">
            <v>0</v>
          </cell>
          <cell r="V48">
            <v>0</v>
          </cell>
          <cell r="W48">
            <v>0</v>
          </cell>
          <cell r="X48">
            <v>0</v>
          </cell>
          <cell r="Y48">
            <v>0</v>
          </cell>
          <cell r="Z48">
            <v>0</v>
          </cell>
          <cell r="AA48">
            <v>0</v>
          </cell>
          <cell r="AB48">
            <v>0</v>
          </cell>
          <cell r="AC48">
            <v>0</v>
          </cell>
          <cell r="AD48">
            <v>0</v>
          </cell>
          <cell r="AE48">
            <v>0</v>
          </cell>
          <cell r="AF48">
            <v>0</v>
          </cell>
          <cell r="AG48">
            <v>1</v>
          </cell>
          <cell r="AH48">
            <v>0</v>
          </cell>
          <cell r="AI48">
            <v>0</v>
          </cell>
          <cell r="AJ48">
            <v>0</v>
          </cell>
          <cell r="AK48">
            <v>0</v>
          </cell>
          <cell r="AL48">
            <v>0</v>
          </cell>
          <cell r="AM48">
            <v>0</v>
          </cell>
          <cell r="AN48">
            <v>0</v>
          </cell>
          <cell r="AO48">
            <v>0</v>
          </cell>
          <cell r="AP48">
            <v>0</v>
          </cell>
          <cell r="AQ48">
            <v>0</v>
          </cell>
          <cell r="AR48">
            <v>0</v>
          </cell>
          <cell r="AS48">
            <v>0</v>
          </cell>
          <cell r="AT48">
            <v>0</v>
          </cell>
          <cell r="AU48">
            <v>2</v>
          </cell>
          <cell r="AV48">
            <v>2</v>
          </cell>
          <cell r="AW48">
            <v>0</v>
          </cell>
          <cell r="AX48">
            <v>0</v>
          </cell>
          <cell r="AY48">
            <v>0</v>
          </cell>
          <cell r="AZ48">
            <v>0</v>
          </cell>
        </row>
        <row r="49">
          <cell r="C49" t="str">
            <v>KB161.2</v>
          </cell>
          <cell r="D49" t="str">
            <v>N07.06.040</v>
          </cell>
          <cell r="E49" t="str">
            <v>Vít khóa titanium 2.4, 2.7, 3.5 các cỡ 15 Cái/Bộ</v>
          </cell>
          <cell r="F49" t="str">
            <v>Vít khóa titanium 2.4, 2.7, 3.5 các cỡ 15 Cái/Bộ</v>
          </cell>
          <cell r="G49" t="str">
            <v xml:space="preserve">Vít khóa đường kính 2.4mm và 2.7mm: Đường kính mũ vít 4mm, đường kính lỗ bắt tuốc nơ vít trên đầu mũ vít là 1.5mm, đường kính thân vít lần lượt là 2.4mm và 2.7mm, dài từ 6mm đến 40mm. Đối với vít khóa đường kính 3.5mm: Đường kính mũ vít là 6mm, đường kính lỗ bắt tuốc nơ vít trên đầu mũ vít là 2.5mm, đường kính thân vít 3.5mm, dài từ 10 đến 60mm. Cổ mũ vít có ren.chất liệu titanium. Tương thích đồng bộ với nẹp khóa titanium. </v>
          </cell>
          <cell r="H49" t="str">
            <v>10 cái/gói</v>
          </cell>
          <cell r="I49" t="str">
            <v>Mikromed/Ba Lan</v>
          </cell>
          <cell r="J49" t="str">
            <v>Cái</v>
          </cell>
          <cell r="K49">
            <v>495</v>
          </cell>
          <cell r="L49">
            <v>400000</v>
          </cell>
          <cell r="M49">
            <v>198000000</v>
          </cell>
          <cell r="N49" t="str">
            <v>Công ty TNHH TBYT Danh</v>
          </cell>
          <cell r="O49">
            <v>450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15</v>
          </cell>
          <cell r="AH49">
            <v>0</v>
          </cell>
          <cell r="AI49">
            <v>0</v>
          </cell>
          <cell r="AJ49">
            <v>0</v>
          </cell>
          <cell r="AK49">
            <v>0</v>
          </cell>
          <cell r="AL49">
            <v>0</v>
          </cell>
          <cell r="AM49">
            <v>0</v>
          </cell>
          <cell r="AN49">
            <v>0</v>
          </cell>
          <cell r="AO49">
            <v>0</v>
          </cell>
          <cell r="AP49">
            <v>0</v>
          </cell>
          <cell r="AQ49">
            <v>0</v>
          </cell>
          <cell r="AR49">
            <v>0</v>
          </cell>
          <cell r="AS49">
            <v>0</v>
          </cell>
          <cell r="AT49">
            <v>0</v>
          </cell>
          <cell r="AU49">
            <v>10</v>
          </cell>
          <cell r="AV49">
            <v>20</v>
          </cell>
          <cell r="AW49">
            <v>0</v>
          </cell>
          <cell r="AX49">
            <v>0</v>
          </cell>
          <cell r="AY49">
            <v>0</v>
          </cell>
          <cell r="AZ49">
            <v>0</v>
          </cell>
        </row>
        <row r="50">
          <cell r="E50" t="str">
            <v>Nhóm 8. Vật tư y tế sử dụng trong chẩn đoán, điều trị khác</v>
          </cell>
        </row>
        <row r="51">
          <cell r="C51" t="str">
            <v>K244</v>
          </cell>
          <cell r="D51" t="str">
            <v>N04.02.050</v>
          </cell>
          <cell r="E51" t="str">
            <v xml:space="preserve">Bơm hút thai hai van </v>
          </cell>
          <cell r="F51" t="str">
            <v>Bơm hút thai</v>
          </cell>
          <cell r="G51" t="str">
            <v xml:space="preserve">Bơm có dung tích 60cc. Áp lực hút 600-690mmHg. Bơm có thể tháo được đầu vânco su ra khỏi thân van, có 2 khoá van, không có gioăng cao su trong van. Có thể tháo rời hãm bơm khi sử lý dụng cụ. Gioăng có thể tháo ròi khi sử dụng. Khử khuẩn bằng hấp ướt và các hoá chất khử khuẩn phù hợp. </v>
          </cell>
          <cell r="H51" t="str">
            <v>Túi 1 cái</v>
          </cell>
          <cell r="I51" t="str">
            <v>WomanCare Global -Mỹ</v>
          </cell>
          <cell r="J51" t="str">
            <v>Cái</v>
          </cell>
          <cell r="K51">
            <v>78</v>
          </cell>
          <cell r="L51">
            <v>530000</v>
          </cell>
          <cell r="M51">
            <v>41340000</v>
          </cell>
          <cell r="N51" t="str">
            <v>Công ty CP XNK y tế Việt Nam</v>
          </cell>
          <cell r="O51">
            <v>0</v>
          </cell>
          <cell r="P51">
            <v>0</v>
          </cell>
          <cell r="Q51">
            <v>50</v>
          </cell>
          <cell r="R51">
            <v>0</v>
          </cell>
          <cell r="S51">
            <v>0</v>
          </cell>
          <cell r="T51">
            <v>0</v>
          </cell>
          <cell r="U51">
            <v>0</v>
          </cell>
          <cell r="V51">
            <v>0</v>
          </cell>
          <cell r="W51">
            <v>0</v>
          </cell>
          <cell r="X51">
            <v>0</v>
          </cell>
          <cell r="Y51">
            <v>0</v>
          </cell>
          <cell r="Z51">
            <v>0</v>
          </cell>
          <cell r="AA51">
            <v>5</v>
          </cell>
          <cell r="AB51">
            <v>0</v>
          </cell>
          <cell r="AC51">
            <v>0</v>
          </cell>
          <cell r="AD51">
            <v>0</v>
          </cell>
          <cell r="AE51">
            <v>2</v>
          </cell>
          <cell r="AF51">
            <v>0</v>
          </cell>
          <cell r="AG51">
            <v>0</v>
          </cell>
          <cell r="AH51">
            <v>3</v>
          </cell>
          <cell r="AI51">
            <v>5</v>
          </cell>
          <cell r="AJ51">
            <v>2</v>
          </cell>
          <cell r="AK51">
            <v>0</v>
          </cell>
          <cell r="AL51">
            <v>8</v>
          </cell>
          <cell r="AM51">
            <v>0</v>
          </cell>
          <cell r="AN51">
            <v>2</v>
          </cell>
          <cell r="AO51">
            <v>0</v>
          </cell>
          <cell r="AP51">
            <v>0</v>
          </cell>
          <cell r="AQ51">
            <v>0</v>
          </cell>
          <cell r="AR51">
            <v>0</v>
          </cell>
          <cell r="AS51">
            <v>0</v>
          </cell>
          <cell r="AT51">
            <v>0</v>
          </cell>
          <cell r="AU51">
            <v>1</v>
          </cell>
          <cell r="AV51">
            <v>0</v>
          </cell>
          <cell r="AW51">
            <v>0</v>
          </cell>
          <cell r="AX51">
            <v>0</v>
          </cell>
          <cell r="AY51">
            <v>0</v>
          </cell>
          <cell r="AZ51">
            <v>0</v>
          </cell>
        </row>
        <row r="52">
          <cell r="C52" t="str">
            <v>K248</v>
          </cell>
          <cell r="D52" t="str">
            <v>N04.02.050</v>
          </cell>
          <cell r="E52" t="str">
            <v xml:space="preserve">Bơm hút thai hai van </v>
          </cell>
          <cell r="F52" t="str">
            <v>Bơm hút thai</v>
          </cell>
          <cell r="G52" t="str">
            <v xml:space="preserve">Bơm có dung tích 60cc. Áp lực hút 600-690mmHg. Bơm có thể tháo được đầu van cao su ra khỏi thân van, có 2 khoá van, không có gioăng cao su trong van. Có thể tháo rời hãm bơm khi sử lý dụng cụ. Gioăng có thể tháo ròi khi sử dụng. Khử khuẩn bằng hấp ướt và các hoá chất khử khuẩn phù hợp. </v>
          </cell>
          <cell r="H52" t="str">
            <v>Túi 1 cái</v>
          </cell>
          <cell r="I52" t="str">
            <v>WomanCare Global -Mỹ</v>
          </cell>
          <cell r="J52" t="str">
            <v>Cái</v>
          </cell>
          <cell r="K52">
            <v>29</v>
          </cell>
          <cell r="L52">
            <v>530000</v>
          </cell>
          <cell r="M52">
            <v>15370000</v>
          </cell>
          <cell r="N52" t="str">
            <v>Công ty CP XNK y tế Việt Nam</v>
          </cell>
          <cell r="O52">
            <v>0</v>
          </cell>
          <cell r="P52">
            <v>0</v>
          </cell>
          <cell r="Q52">
            <v>0</v>
          </cell>
          <cell r="R52">
            <v>0</v>
          </cell>
          <cell r="S52">
            <v>0</v>
          </cell>
          <cell r="T52">
            <v>0</v>
          </cell>
          <cell r="U52">
            <v>0</v>
          </cell>
          <cell r="V52">
            <v>0</v>
          </cell>
          <cell r="W52">
            <v>0</v>
          </cell>
          <cell r="X52">
            <v>0</v>
          </cell>
          <cell r="Y52">
            <v>10</v>
          </cell>
          <cell r="Z52">
            <v>0</v>
          </cell>
          <cell r="AA52">
            <v>5</v>
          </cell>
          <cell r="AB52">
            <v>0</v>
          </cell>
          <cell r="AC52">
            <v>2</v>
          </cell>
          <cell r="AD52">
            <v>0</v>
          </cell>
          <cell r="AE52">
            <v>1</v>
          </cell>
          <cell r="AF52">
            <v>0</v>
          </cell>
          <cell r="AG52">
            <v>0</v>
          </cell>
          <cell r="AH52">
            <v>0</v>
          </cell>
          <cell r="AI52">
            <v>0</v>
          </cell>
          <cell r="AJ52">
            <v>0</v>
          </cell>
          <cell r="AK52">
            <v>0</v>
          </cell>
          <cell r="AL52">
            <v>4</v>
          </cell>
          <cell r="AM52">
            <v>0</v>
          </cell>
          <cell r="AN52">
            <v>0</v>
          </cell>
          <cell r="AO52">
            <v>0</v>
          </cell>
          <cell r="AP52">
            <v>2</v>
          </cell>
          <cell r="AQ52">
            <v>2</v>
          </cell>
          <cell r="AR52">
            <v>0</v>
          </cell>
          <cell r="AS52">
            <v>0</v>
          </cell>
          <cell r="AT52">
            <v>0</v>
          </cell>
          <cell r="AU52">
            <v>1</v>
          </cell>
          <cell r="AV52">
            <v>0</v>
          </cell>
          <cell r="AW52">
            <v>0</v>
          </cell>
          <cell r="AX52">
            <v>2</v>
          </cell>
          <cell r="AY52">
            <v>0</v>
          </cell>
          <cell r="AZ52">
            <v>0</v>
          </cell>
        </row>
        <row r="53">
          <cell r="C53" t="str">
            <v>K258</v>
          </cell>
          <cell r="E53" t="str">
            <v>Giấy in siêu âm</v>
          </cell>
          <cell r="F53" t="str">
            <v>Giấy in siêu âm 110x20</v>
          </cell>
          <cell r="G53" t="str">
            <v>Dùng cho các dòng máy in của hãng Sony 
- Dung lượng: Khoảng 215 bản in cho mỗi cuộn.
- Kích thước 110 mm × 20 m</v>
          </cell>
          <cell r="H53" t="str">
            <v>10 cuộn/ hộp</v>
          </cell>
          <cell r="I53" t="str">
            <v>Telepayper/ Malaysia</v>
          </cell>
          <cell r="J53" t="str">
            <v>Cuộn</v>
          </cell>
          <cell r="K53">
            <v>11641</v>
          </cell>
          <cell r="L53">
            <v>114050</v>
          </cell>
          <cell r="M53">
            <v>1327656050</v>
          </cell>
          <cell r="N53" t="str">
            <v>Liên danh nhà thầu Ansinhmed</v>
          </cell>
          <cell r="O53">
            <v>1017</v>
          </cell>
          <cell r="P53">
            <v>1200</v>
          </cell>
          <cell r="Q53">
            <v>1200</v>
          </cell>
          <cell r="R53">
            <v>432</v>
          </cell>
          <cell r="S53">
            <v>600</v>
          </cell>
          <cell r="T53">
            <v>0</v>
          </cell>
          <cell r="U53">
            <v>200</v>
          </cell>
          <cell r="V53">
            <v>0</v>
          </cell>
          <cell r="W53">
            <v>0</v>
          </cell>
          <cell r="X53">
            <v>500</v>
          </cell>
          <cell r="Y53">
            <v>300</v>
          </cell>
          <cell r="Z53">
            <v>20</v>
          </cell>
          <cell r="AA53">
            <v>300</v>
          </cell>
          <cell r="AB53">
            <v>100</v>
          </cell>
          <cell r="AC53">
            <v>0</v>
          </cell>
          <cell r="AD53">
            <v>260</v>
          </cell>
          <cell r="AE53">
            <v>900</v>
          </cell>
          <cell r="AF53">
            <v>0</v>
          </cell>
          <cell r="AG53">
            <v>0</v>
          </cell>
          <cell r="AH53">
            <v>240</v>
          </cell>
          <cell r="AI53">
            <v>100</v>
          </cell>
          <cell r="AJ53">
            <v>400</v>
          </cell>
          <cell r="AK53">
            <v>832</v>
          </cell>
          <cell r="AL53">
            <v>200</v>
          </cell>
          <cell r="AM53">
            <v>0</v>
          </cell>
          <cell r="AN53">
            <v>100</v>
          </cell>
          <cell r="AO53">
            <v>0</v>
          </cell>
          <cell r="AP53">
            <v>250</v>
          </cell>
          <cell r="AQ53">
            <v>150</v>
          </cell>
          <cell r="AR53">
            <v>240</v>
          </cell>
          <cell r="AS53">
            <v>600</v>
          </cell>
          <cell r="AT53">
            <v>0</v>
          </cell>
          <cell r="AU53">
            <v>200</v>
          </cell>
          <cell r="AV53">
            <v>0</v>
          </cell>
          <cell r="AW53">
            <v>100</v>
          </cell>
          <cell r="AX53">
            <v>1000</v>
          </cell>
          <cell r="AY53">
            <v>200</v>
          </cell>
          <cell r="AZ53">
            <v>0</v>
          </cell>
        </row>
        <row r="54">
          <cell r="E54" t="str">
            <v>Tổng cộng</v>
          </cell>
          <cell r="M54">
            <v>15676671580</v>
          </cell>
        </row>
      </sheetData>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567"/>
  <sheetViews>
    <sheetView tabSelected="1" workbookViewId="0">
      <selection sqref="A1:XFD4"/>
    </sheetView>
  </sheetViews>
  <sheetFormatPr defaultRowHeight="12.75" x14ac:dyDescent="0.2"/>
  <cols>
    <col min="1" max="1" width="4.42578125" style="17" customWidth="1"/>
    <col min="2" max="2" width="7.28515625" style="17" customWidth="1"/>
    <col min="3" max="3" width="13" style="24" customWidth="1"/>
    <col min="4" max="4" width="46.5703125" style="24" customWidth="1"/>
    <col min="5" max="5" width="10" style="24" customWidth="1"/>
    <col min="6" max="6" width="10.85546875" style="17" customWidth="1"/>
    <col min="7" max="7" width="5.85546875" style="17" customWidth="1"/>
    <col min="8" max="8" width="9.85546875" style="21" customWidth="1"/>
    <col min="9" max="9" width="13.7109375" style="22" customWidth="1"/>
    <col min="10" max="10" width="10" style="1" customWidth="1"/>
    <col min="11" max="11" width="9.28515625" style="172" bestFit="1" customWidth="1"/>
    <col min="12" max="15" width="9.140625" style="172"/>
    <col min="16" max="16384" width="9.140625" style="1"/>
  </cols>
  <sheetData>
    <row r="1" spans="1:16" s="108" customFormat="1" ht="18.75" customHeight="1" x14ac:dyDescent="0.3">
      <c r="A1" s="183" t="s">
        <v>3417</v>
      </c>
      <c r="B1" s="183"/>
      <c r="C1" s="183"/>
      <c r="D1" s="183"/>
      <c r="E1" s="193" t="s">
        <v>2921</v>
      </c>
      <c r="F1" s="193"/>
      <c r="G1" s="193"/>
      <c r="H1" s="193"/>
      <c r="I1" s="193"/>
      <c r="J1" s="193"/>
      <c r="K1" s="193"/>
      <c r="L1" s="193"/>
      <c r="M1" s="193"/>
      <c r="N1" s="193"/>
      <c r="O1" s="193"/>
    </row>
    <row r="2" spans="1:16" s="108" customFormat="1" ht="18.75" customHeight="1" x14ac:dyDescent="0.3">
      <c r="A2" s="184" t="s">
        <v>3418</v>
      </c>
      <c r="B2" s="184"/>
      <c r="C2" s="184"/>
      <c r="D2" s="184"/>
      <c r="E2" s="184" t="s">
        <v>2922</v>
      </c>
      <c r="F2" s="184"/>
      <c r="G2" s="184"/>
      <c r="H2" s="184"/>
      <c r="I2" s="184"/>
      <c r="J2" s="184"/>
      <c r="K2" s="184"/>
      <c r="L2" s="184"/>
      <c r="M2" s="184"/>
      <c r="N2" s="184"/>
      <c r="O2" s="184"/>
    </row>
    <row r="3" spans="1:16" s="108" customFormat="1" ht="18.75" customHeight="1" x14ac:dyDescent="0.3">
      <c r="A3" s="109"/>
      <c r="B3" s="109"/>
      <c r="C3" s="109"/>
      <c r="D3" s="110"/>
      <c r="E3" s="194"/>
      <c r="F3" s="194"/>
      <c r="G3" s="194"/>
      <c r="H3" s="194"/>
      <c r="I3" s="194"/>
      <c r="K3" s="171"/>
      <c r="L3" s="171"/>
      <c r="M3" s="171"/>
      <c r="N3" s="171"/>
      <c r="O3" s="171"/>
    </row>
    <row r="4" spans="1:16" ht="18.75" customHeight="1" x14ac:dyDescent="0.2">
      <c r="A4" s="180" t="s">
        <v>3424</v>
      </c>
      <c r="B4" s="180"/>
      <c r="C4" s="180"/>
      <c r="D4" s="180"/>
      <c r="E4" s="180"/>
      <c r="F4" s="180"/>
      <c r="G4" s="180"/>
      <c r="H4" s="180"/>
      <c r="I4" s="180"/>
      <c r="J4" s="180"/>
      <c r="K4" s="180"/>
      <c r="L4" s="180"/>
      <c r="M4" s="180"/>
      <c r="N4" s="180"/>
      <c r="O4" s="180"/>
    </row>
    <row r="5" spans="1:16" ht="18.75" customHeight="1" x14ac:dyDescent="0.2">
      <c r="A5" s="191"/>
      <c r="B5" s="191"/>
      <c r="C5" s="191"/>
      <c r="D5" s="191"/>
      <c r="E5" s="191"/>
      <c r="F5" s="191"/>
      <c r="G5" s="191"/>
      <c r="H5" s="191"/>
      <c r="I5" s="191"/>
    </row>
    <row r="6" spans="1:16"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c r="P6" s="170"/>
    </row>
    <row r="7" spans="1:16" s="25" customFormat="1" ht="39.75" customHeight="1" x14ac:dyDescent="0.2">
      <c r="A7" s="186"/>
      <c r="B7" s="188"/>
      <c r="C7" s="188"/>
      <c r="D7" s="190"/>
      <c r="E7" s="190"/>
      <c r="F7" s="196"/>
      <c r="G7" s="186"/>
      <c r="H7" s="198"/>
      <c r="I7" s="199"/>
      <c r="J7" s="199"/>
      <c r="K7" s="167" t="s">
        <v>3416</v>
      </c>
      <c r="L7" s="179" t="s">
        <v>3421</v>
      </c>
      <c r="M7" s="179" t="s">
        <v>3422</v>
      </c>
      <c r="N7" s="179" t="s">
        <v>3423</v>
      </c>
      <c r="O7" s="207"/>
    </row>
    <row r="8" spans="1:16" s="25" customFormat="1" ht="30" customHeight="1" x14ac:dyDescent="0.2">
      <c r="A8" s="101"/>
      <c r="B8" s="102"/>
      <c r="C8" s="192" t="s">
        <v>2878</v>
      </c>
      <c r="D8" s="192"/>
      <c r="E8" s="107"/>
      <c r="F8" s="104"/>
      <c r="G8" s="101"/>
      <c r="H8" s="105"/>
      <c r="I8" s="114"/>
      <c r="J8" s="160"/>
      <c r="K8" s="173"/>
      <c r="L8" s="173"/>
      <c r="M8" s="173"/>
      <c r="N8" s="173"/>
      <c r="O8" s="173"/>
    </row>
    <row r="9" spans="1:16" s="25" customFormat="1" ht="30" customHeight="1" x14ac:dyDescent="0.2">
      <c r="A9" s="101"/>
      <c r="B9" s="102"/>
      <c r="C9" s="192" t="s">
        <v>2877</v>
      </c>
      <c r="D9" s="192"/>
      <c r="E9" s="107"/>
      <c r="F9" s="104"/>
      <c r="G9" s="101"/>
      <c r="H9" s="105"/>
      <c r="I9" s="114"/>
      <c r="J9" s="160"/>
      <c r="K9" s="173"/>
      <c r="L9" s="173"/>
      <c r="M9" s="173"/>
      <c r="N9" s="173"/>
      <c r="O9" s="173"/>
    </row>
    <row r="10" spans="1:16" s="138" customFormat="1" ht="72" x14ac:dyDescent="0.2">
      <c r="A10" s="26">
        <v>1</v>
      </c>
      <c r="B10" s="26" t="s">
        <v>3034</v>
      </c>
      <c r="C10" s="30" t="s">
        <v>3035</v>
      </c>
      <c r="D10" s="61" t="s">
        <v>3036</v>
      </c>
      <c r="E10" s="61" t="s">
        <v>2623</v>
      </c>
      <c r="F10" s="61" t="s">
        <v>351</v>
      </c>
      <c r="G10" s="61" t="s">
        <v>11</v>
      </c>
      <c r="H10" s="65">
        <v>63000</v>
      </c>
      <c r="I10" s="37" t="s">
        <v>352</v>
      </c>
      <c r="J10" s="164" t="s">
        <v>3414</v>
      </c>
      <c r="K10" s="174">
        <v>156</v>
      </c>
      <c r="L10" s="174"/>
      <c r="M10" s="174"/>
      <c r="N10" s="174"/>
      <c r="O10" s="174"/>
    </row>
    <row r="11" spans="1:16" s="23" customFormat="1" ht="84" x14ac:dyDescent="0.25">
      <c r="A11" s="29">
        <v>2</v>
      </c>
      <c r="B11" s="29" t="s">
        <v>834</v>
      </c>
      <c r="C11" s="30" t="s">
        <v>835</v>
      </c>
      <c r="D11" s="30" t="s">
        <v>836</v>
      </c>
      <c r="E11" s="61" t="s">
        <v>2621</v>
      </c>
      <c r="F11" s="61" t="s">
        <v>837</v>
      </c>
      <c r="G11" s="61" t="s">
        <v>11</v>
      </c>
      <c r="H11" s="71">
        <v>292125</v>
      </c>
      <c r="I11" s="29" t="s">
        <v>12</v>
      </c>
      <c r="J11" s="123" t="s">
        <v>3412</v>
      </c>
      <c r="K11" s="174">
        <v>0</v>
      </c>
      <c r="L11" s="174"/>
      <c r="M11" s="174"/>
      <c r="N11" s="124"/>
      <c r="O11" s="124"/>
    </row>
    <row r="12" spans="1:16" s="23" customFormat="1" ht="48" x14ac:dyDescent="0.25">
      <c r="A12" s="29">
        <v>3</v>
      </c>
      <c r="B12" s="26" t="s">
        <v>838</v>
      </c>
      <c r="C12" s="27" t="s">
        <v>839</v>
      </c>
      <c r="D12" s="30" t="s">
        <v>840</v>
      </c>
      <c r="E12" s="61" t="s">
        <v>2622</v>
      </c>
      <c r="F12" s="61" t="s">
        <v>841</v>
      </c>
      <c r="G12" s="61" t="s">
        <v>11</v>
      </c>
      <c r="H12" s="71">
        <v>300000</v>
      </c>
      <c r="I12" s="29" t="s">
        <v>125</v>
      </c>
      <c r="J12" s="123" t="s">
        <v>3412</v>
      </c>
      <c r="K12" s="174">
        <v>0</v>
      </c>
      <c r="L12" s="174"/>
      <c r="M12" s="174"/>
      <c r="N12" s="124"/>
      <c r="O12" s="124"/>
    </row>
    <row r="13" spans="1:16" s="23" customFormat="1" ht="84" x14ac:dyDescent="0.25">
      <c r="A13" s="29">
        <v>4</v>
      </c>
      <c r="B13" s="26" t="s">
        <v>842</v>
      </c>
      <c r="C13" s="27" t="s">
        <v>843</v>
      </c>
      <c r="D13" s="30" t="s">
        <v>844</v>
      </c>
      <c r="E13" s="61" t="s">
        <v>2623</v>
      </c>
      <c r="F13" s="61" t="s">
        <v>841</v>
      </c>
      <c r="G13" s="61" t="s">
        <v>11</v>
      </c>
      <c r="H13" s="71">
        <v>300000</v>
      </c>
      <c r="I13" s="29" t="s">
        <v>125</v>
      </c>
      <c r="J13" s="123" t="s">
        <v>3412</v>
      </c>
      <c r="K13" s="174">
        <v>0</v>
      </c>
      <c r="L13" s="174"/>
      <c r="M13" s="174"/>
      <c r="N13" s="124"/>
      <c r="O13" s="124"/>
    </row>
    <row r="14" spans="1:16" s="23" customFormat="1" ht="120" x14ac:dyDescent="0.25">
      <c r="A14" s="29">
        <v>5</v>
      </c>
      <c r="B14" s="26" t="s">
        <v>845</v>
      </c>
      <c r="C14" s="28" t="s">
        <v>846</v>
      </c>
      <c r="D14" s="30" t="s">
        <v>847</v>
      </c>
      <c r="E14" s="61" t="s">
        <v>2623</v>
      </c>
      <c r="F14" s="29" t="s">
        <v>351</v>
      </c>
      <c r="G14" s="61" t="s">
        <v>11</v>
      </c>
      <c r="H14" s="71">
        <v>189000</v>
      </c>
      <c r="I14" s="29" t="s">
        <v>352</v>
      </c>
      <c r="J14" s="123" t="s">
        <v>3412</v>
      </c>
      <c r="K14" s="174">
        <v>0</v>
      </c>
      <c r="L14" s="174"/>
      <c r="M14" s="174"/>
      <c r="N14" s="124"/>
      <c r="O14" s="124"/>
    </row>
    <row r="15" spans="1:16" s="138" customFormat="1" ht="72" x14ac:dyDescent="0.2">
      <c r="A15" s="29">
        <v>6</v>
      </c>
      <c r="B15" s="26" t="s">
        <v>3037</v>
      </c>
      <c r="C15" s="30" t="s">
        <v>3038</v>
      </c>
      <c r="D15" s="61" t="s">
        <v>3039</v>
      </c>
      <c r="E15" s="61" t="s">
        <v>3040</v>
      </c>
      <c r="F15" s="61" t="s">
        <v>3041</v>
      </c>
      <c r="G15" s="61" t="s">
        <v>11</v>
      </c>
      <c r="H15" s="65">
        <v>417000</v>
      </c>
      <c r="I15" s="37" t="s">
        <v>3042</v>
      </c>
      <c r="J15" s="164" t="s">
        <v>3414</v>
      </c>
      <c r="K15" s="174">
        <v>0</v>
      </c>
      <c r="L15" s="174"/>
      <c r="M15" s="174"/>
      <c r="N15" s="174"/>
      <c r="O15" s="174"/>
    </row>
    <row r="16" spans="1:16" s="23" customFormat="1" ht="144" x14ac:dyDescent="0.25">
      <c r="A16" s="29">
        <v>7</v>
      </c>
      <c r="B16" s="29" t="s">
        <v>848</v>
      </c>
      <c r="C16" s="72" t="s">
        <v>849</v>
      </c>
      <c r="D16" s="30" t="s">
        <v>850</v>
      </c>
      <c r="E16" s="61" t="s">
        <v>2624</v>
      </c>
      <c r="F16" s="29" t="s">
        <v>851</v>
      </c>
      <c r="G16" s="61" t="s">
        <v>852</v>
      </c>
      <c r="H16" s="71">
        <v>5995</v>
      </c>
      <c r="I16" s="29" t="s">
        <v>12</v>
      </c>
      <c r="J16" s="123" t="s">
        <v>3412</v>
      </c>
      <c r="K16" s="174">
        <v>3900</v>
      </c>
      <c r="L16" s="174"/>
      <c r="M16" s="174"/>
      <c r="N16" s="124"/>
      <c r="O16" s="124"/>
    </row>
    <row r="17" spans="1:15" s="23" customFormat="1" ht="48" x14ac:dyDescent="0.25">
      <c r="A17" s="29">
        <v>8</v>
      </c>
      <c r="B17" s="29" t="s">
        <v>853</v>
      </c>
      <c r="C17" s="30" t="s">
        <v>854</v>
      </c>
      <c r="D17" s="30" t="s">
        <v>855</v>
      </c>
      <c r="E17" s="61" t="s">
        <v>2625</v>
      </c>
      <c r="F17" s="61" t="s">
        <v>856</v>
      </c>
      <c r="G17" s="61" t="s">
        <v>11</v>
      </c>
      <c r="H17" s="71">
        <v>102520</v>
      </c>
      <c r="I17" s="29" t="s">
        <v>12</v>
      </c>
      <c r="J17" s="123" t="s">
        <v>3412</v>
      </c>
      <c r="K17" s="174">
        <v>0</v>
      </c>
      <c r="L17" s="174"/>
      <c r="M17" s="174"/>
      <c r="N17" s="124"/>
      <c r="O17" s="124"/>
    </row>
    <row r="18" spans="1:15" s="23" customFormat="1" ht="120" x14ac:dyDescent="0.25">
      <c r="A18" s="29">
        <v>9</v>
      </c>
      <c r="B18" s="26" t="s">
        <v>857</v>
      </c>
      <c r="C18" s="28" t="s">
        <v>846</v>
      </c>
      <c r="D18" s="30" t="s">
        <v>858</v>
      </c>
      <c r="E18" s="61" t="s">
        <v>2623</v>
      </c>
      <c r="F18" s="29" t="s">
        <v>351</v>
      </c>
      <c r="G18" s="61" t="s">
        <v>11</v>
      </c>
      <c r="H18" s="71">
        <v>189000</v>
      </c>
      <c r="I18" s="29" t="s">
        <v>352</v>
      </c>
      <c r="J18" s="123" t="s">
        <v>3412</v>
      </c>
      <c r="K18" s="174">
        <v>0</v>
      </c>
      <c r="L18" s="174"/>
      <c r="M18" s="174"/>
      <c r="N18" s="124"/>
      <c r="O18" s="124"/>
    </row>
    <row r="19" spans="1:15" s="23" customFormat="1" ht="45" x14ac:dyDescent="0.25">
      <c r="A19" s="29">
        <v>10</v>
      </c>
      <c r="B19" s="29" t="s">
        <v>859</v>
      </c>
      <c r="C19" s="30" t="s">
        <v>860</v>
      </c>
      <c r="D19" s="30" t="s">
        <v>861</v>
      </c>
      <c r="E19" s="61" t="s">
        <v>2626</v>
      </c>
      <c r="F19" s="61" t="s">
        <v>837</v>
      </c>
      <c r="G19" s="61" t="s">
        <v>11</v>
      </c>
      <c r="H19" s="71">
        <v>418250</v>
      </c>
      <c r="I19" s="29" t="s">
        <v>12</v>
      </c>
      <c r="J19" s="123" t="s">
        <v>3412</v>
      </c>
      <c r="K19" s="174">
        <v>31.200000000000003</v>
      </c>
      <c r="L19" s="174"/>
      <c r="M19" s="174"/>
      <c r="N19" s="124"/>
      <c r="O19" s="124"/>
    </row>
    <row r="20" spans="1:15" s="23" customFormat="1" ht="30" customHeight="1" x14ac:dyDescent="0.25">
      <c r="A20" s="29">
        <v>10</v>
      </c>
      <c r="B20" s="29"/>
      <c r="C20" s="192" t="s">
        <v>2880</v>
      </c>
      <c r="D20" s="192"/>
      <c r="E20" s="61"/>
      <c r="F20" s="61"/>
      <c r="G20" s="61"/>
      <c r="H20" s="71"/>
      <c r="I20" s="29"/>
      <c r="J20" s="123"/>
      <c r="K20" s="174"/>
      <c r="L20" s="174"/>
      <c r="M20" s="174"/>
      <c r="N20" s="124"/>
      <c r="O20" s="124"/>
    </row>
    <row r="21" spans="1:15" s="116" customFormat="1" ht="28.5" customHeight="1" x14ac:dyDescent="0.2">
      <c r="A21" s="29">
        <v>10</v>
      </c>
      <c r="B21" s="113"/>
      <c r="C21" s="181" t="s">
        <v>2879</v>
      </c>
      <c r="D21" s="182"/>
      <c r="E21" s="111"/>
      <c r="F21" s="52"/>
      <c r="G21" s="113"/>
      <c r="H21" s="115"/>
      <c r="I21" s="114"/>
      <c r="J21" s="166"/>
      <c r="K21" s="174"/>
      <c r="L21" s="174"/>
      <c r="M21" s="174"/>
      <c r="N21" s="175"/>
      <c r="O21" s="175"/>
    </row>
    <row r="22" spans="1:15" s="138" customFormat="1" ht="72" x14ac:dyDescent="0.2">
      <c r="A22" s="29">
        <v>11</v>
      </c>
      <c r="B22" s="26" t="s">
        <v>3043</v>
      </c>
      <c r="C22" s="30" t="s">
        <v>3044</v>
      </c>
      <c r="D22" s="61" t="s">
        <v>3045</v>
      </c>
      <c r="E22" s="61" t="s">
        <v>3046</v>
      </c>
      <c r="F22" s="61" t="s">
        <v>2926</v>
      </c>
      <c r="G22" s="61" t="s">
        <v>20</v>
      </c>
      <c r="H22" s="65">
        <v>13450</v>
      </c>
      <c r="I22" s="37" t="s">
        <v>12</v>
      </c>
      <c r="J22" s="164" t="s">
        <v>3414</v>
      </c>
      <c r="K22" s="174">
        <v>0</v>
      </c>
      <c r="L22" s="174"/>
      <c r="M22" s="174"/>
      <c r="N22" s="174"/>
      <c r="O22" s="174"/>
    </row>
    <row r="23" spans="1:15" s="119" customFormat="1" ht="72" x14ac:dyDescent="0.25">
      <c r="A23" s="29">
        <v>12</v>
      </c>
      <c r="B23" s="29" t="s">
        <v>2923</v>
      </c>
      <c r="C23" s="30" t="s">
        <v>2924</v>
      </c>
      <c r="D23" s="30" t="s">
        <v>2925</v>
      </c>
      <c r="E23" s="61" t="s">
        <v>2788</v>
      </c>
      <c r="F23" s="61" t="s">
        <v>2926</v>
      </c>
      <c r="G23" s="61" t="s">
        <v>20</v>
      </c>
      <c r="H23" s="117">
        <v>22150</v>
      </c>
      <c r="I23" s="118" t="s">
        <v>12</v>
      </c>
      <c r="J23" s="37" t="s">
        <v>3415</v>
      </c>
      <c r="K23" s="124">
        <v>1300</v>
      </c>
      <c r="L23" s="174"/>
      <c r="M23" s="174"/>
      <c r="N23" s="42"/>
      <c r="O23" s="42"/>
    </row>
    <row r="24" spans="1:15" s="138" customFormat="1" ht="72" x14ac:dyDescent="0.2">
      <c r="A24" s="29">
        <v>13</v>
      </c>
      <c r="B24" s="26" t="s">
        <v>3047</v>
      </c>
      <c r="C24" s="30" t="s">
        <v>3048</v>
      </c>
      <c r="D24" s="61" t="s">
        <v>3049</v>
      </c>
      <c r="E24" s="61" t="s">
        <v>3050</v>
      </c>
      <c r="F24" s="61" t="s">
        <v>2926</v>
      </c>
      <c r="G24" s="61" t="s">
        <v>20</v>
      </c>
      <c r="H24" s="65">
        <v>44350</v>
      </c>
      <c r="I24" s="37" t="s">
        <v>12</v>
      </c>
      <c r="J24" s="164" t="s">
        <v>3414</v>
      </c>
      <c r="K24" s="174">
        <v>0</v>
      </c>
      <c r="L24" s="174"/>
      <c r="M24" s="174"/>
      <c r="N24" s="174"/>
      <c r="O24" s="174"/>
    </row>
    <row r="25" spans="1:15" s="23" customFormat="1" ht="30" customHeight="1" x14ac:dyDescent="0.25">
      <c r="A25" s="29">
        <v>13</v>
      </c>
      <c r="B25" s="29"/>
      <c r="C25" s="192" t="s">
        <v>2881</v>
      </c>
      <c r="D25" s="192"/>
      <c r="E25" s="61"/>
      <c r="F25" s="61"/>
      <c r="G25" s="61"/>
      <c r="H25" s="71"/>
      <c r="I25" s="29"/>
      <c r="J25" s="123"/>
      <c r="K25" s="174"/>
      <c r="L25" s="174"/>
      <c r="M25" s="174"/>
      <c r="N25" s="124"/>
      <c r="O25" s="124"/>
    </row>
    <row r="26" spans="1:15" s="23" customFormat="1" ht="60" x14ac:dyDescent="0.25">
      <c r="A26" s="29">
        <v>14</v>
      </c>
      <c r="B26" s="29" t="s">
        <v>862</v>
      </c>
      <c r="C26" s="30" t="s">
        <v>863</v>
      </c>
      <c r="D26" s="30" t="s">
        <v>864</v>
      </c>
      <c r="E26" s="61" t="s">
        <v>2627</v>
      </c>
      <c r="F26" s="61" t="s">
        <v>865</v>
      </c>
      <c r="G26" s="61" t="s">
        <v>47</v>
      </c>
      <c r="H26" s="71">
        <v>102350</v>
      </c>
      <c r="I26" s="29" t="s">
        <v>12</v>
      </c>
      <c r="J26" s="123" t="s">
        <v>3412</v>
      </c>
      <c r="K26" s="174">
        <v>0</v>
      </c>
      <c r="L26" s="174"/>
      <c r="M26" s="174"/>
      <c r="N26" s="124"/>
      <c r="O26" s="124"/>
    </row>
    <row r="27" spans="1:15" s="23" customFormat="1" ht="30" customHeight="1" x14ac:dyDescent="0.25">
      <c r="A27" s="29">
        <v>14</v>
      </c>
      <c r="B27" s="29"/>
      <c r="C27" s="192" t="s">
        <v>2882</v>
      </c>
      <c r="D27" s="192"/>
      <c r="E27" s="61"/>
      <c r="F27" s="61"/>
      <c r="G27" s="61"/>
      <c r="H27" s="71"/>
      <c r="I27" s="29"/>
      <c r="J27" s="123"/>
      <c r="K27" s="174"/>
      <c r="L27" s="174"/>
      <c r="M27" s="174"/>
      <c r="N27" s="124"/>
      <c r="O27" s="124"/>
    </row>
    <row r="28" spans="1:15" s="23" customFormat="1" ht="48" x14ac:dyDescent="0.25">
      <c r="A28" s="29">
        <v>15</v>
      </c>
      <c r="B28" s="26" t="s">
        <v>866</v>
      </c>
      <c r="C28" s="31" t="s">
        <v>867</v>
      </c>
      <c r="D28" s="30" t="s">
        <v>868</v>
      </c>
      <c r="E28" s="61" t="s">
        <v>2628</v>
      </c>
      <c r="F28" s="29" t="s">
        <v>869</v>
      </c>
      <c r="G28" s="73" t="s">
        <v>347</v>
      </c>
      <c r="H28" s="71">
        <v>161000</v>
      </c>
      <c r="I28" s="29" t="s">
        <v>21</v>
      </c>
      <c r="J28" s="123" t="s">
        <v>3412</v>
      </c>
      <c r="K28" s="174">
        <v>0</v>
      </c>
      <c r="L28" s="174"/>
      <c r="M28" s="174"/>
      <c r="N28" s="124"/>
      <c r="O28" s="124"/>
    </row>
    <row r="29" spans="1:15" s="23" customFormat="1" ht="48" x14ac:dyDescent="0.25">
      <c r="A29" s="29">
        <v>16</v>
      </c>
      <c r="B29" s="26" t="s">
        <v>870</v>
      </c>
      <c r="C29" s="31" t="s">
        <v>867</v>
      </c>
      <c r="D29" s="30" t="s">
        <v>871</v>
      </c>
      <c r="E29" s="61" t="s">
        <v>2628</v>
      </c>
      <c r="F29" s="29" t="s">
        <v>869</v>
      </c>
      <c r="G29" s="73" t="s">
        <v>347</v>
      </c>
      <c r="H29" s="71">
        <v>350000</v>
      </c>
      <c r="I29" s="29" t="s">
        <v>21</v>
      </c>
      <c r="J29" s="123" t="s">
        <v>3412</v>
      </c>
      <c r="K29" s="174">
        <v>0</v>
      </c>
      <c r="L29" s="174"/>
      <c r="M29" s="174"/>
      <c r="N29" s="124"/>
      <c r="O29" s="124"/>
    </row>
    <row r="30" spans="1:15" s="23" customFormat="1" ht="60" x14ac:dyDescent="0.25">
      <c r="A30" s="29">
        <v>17</v>
      </c>
      <c r="B30" s="26" t="s">
        <v>872</v>
      </c>
      <c r="C30" s="31" t="s">
        <v>873</v>
      </c>
      <c r="D30" s="30" t="s">
        <v>874</v>
      </c>
      <c r="E30" s="61" t="s">
        <v>2628</v>
      </c>
      <c r="F30" s="29" t="s">
        <v>869</v>
      </c>
      <c r="G30" s="61" t="s">
        <v>347</v>
      </c>
      <c r="H30" s="71">
        <v>275000</v>
      </c>
      <c r="I30" s="29" t="s">
        <v>21</v>
      </c>
      <c r="J30" s="123" t="s">
        <v>3412</v>
      </c>
      <c r="K30" s="174">
        <v>0</v>
      </c>
      <c r="L30" s="174"/>
      <c r="M30" s="174"/>
      <c r="N30" s="124"/>
      <c r="O30" s="124"/>
    </row>
    <row r="31" spans="1:15" s="23" customFormat="1" ht="48" x14ac:dyDescent="0.25">
      <c r="A31" s="29">
        <v>18</v>
      </c>
      <c r="B31" s="26" t="s">
        <v>875</v>
      </c>
      <c r="C31" s="31" t="s">
        <v>876</v>
      </c>
      <c r="D31" s="30" t="s">
        <v>877</v>
      </c>
      <c r="E31" s="61" t="s">
        <v>2629</v>
      </c>
      <c r="F31" s="29" t="s">
        <v>878</v>
      </c>
      <c r="G31" s="73" t="s">
        <v>347</v>
      </c>
      <c r="H31" s="71">
        <v>280000</v>
      </c>
      <c r="I31" s="29" t="s">
        <v>325</v>
      </c>
      <c r="J31" s="123" t="s">
        <v>3412</v>
      </c>
      <c r="K31" s="174">
        <v>0</v>
      </c>
      <c r="L31" s="174"/>
      <c r="M31" s="174"/>
      <c r="N31" s="124"/>
      <c r="O31" s="124"/>
    </row>
    <row r="32" spans="1:15" s="23" customFormat="1" ht="84" x14ac:dyDescent="0.25">
      <c r="A32" s="29">
        <v>19</v>
      </c>
      <c r="B32" s="26" t="s">
        <v>879</v>
      </c>
      <c r="C32" s="30" t="s">
        <v>880</v>
      </c>
      <c r="D32" s="30" t="s">
        <v>881</v>
      </c>
      <c r="E32" s="61" t="s">
        <v>2630</v>
      </c>
      <c r="F32" s="29" t="s">
        <v>882</v>
      </c>
      <c r="G32" s="61" t="s">
        <v>347</v>
      </c>
      <c r="H32" s="71">
        <v>105000</v>
      </c>
      <c r="I32" s="29" t="s">
        <v>352</v>
      </c>
      <c r="J32" s="123" t="s">
        <v>3412</v>
      </c>
      <c r="K32" s="174">
        <v>0</v>
      </c>
      <c r="L32" s="174"/>
      <c r="M32" s="174"/>
      <c r="N32" s="124"/>
      <c r="O32" s="124"/>
    </row>
    <row r="33" spans="1:15" s="23" customFormat="1" ht="48" x14ac:dyDescent="0.25">
      <c r="A33" s="29">
        <v>20</v>
      </c>
      <c r="B33" s="26" t="s">
        <v>883</v>
      </c>
      <c r="C33" s="30" t="s">
        <v>884</v>
      </c>
      <c r="D33" s="30" t="s">
        <v>885</v>
      </c>
      <c r="E33" s="61" t="s">
        <v>2631</v>
      </c>
      <c r="F33" s="29" t="s">
        <v>886</v>
      </c>
      <c r="G33" s="61" t="s">
        <v>347</v>
      </c>
      <c r="H33" s="71">
        <v>40000</v>
      </c>
      <c r="I33" s="29" t="s">
        <v>887</v>
      </c>
      <c r="J33" s="123" t="s">
        <v>3412</v>
      </c>
      <c r="K33" s="174">
        <v>0</v>
      </c>
      <c r="L33" s="174"/>
      <c r="M33" s="174"/>
      <c r="N33" s="124"/>
      <c r="O33" s="124"/>
    </row>
    <row r="34" spans="1:15" s="23" customFormat="1" ht="45" x14ac:dyDescent="0.25">
      <c r="A34" s="29">
        <v>21</v>
      </c>
      <c r="B34" s="26" t="s">
        <v>888</v>
      </c>
      <c r="C34" s="30" t="s">
        <v>889</v>
      </c>
      <c r="D34" s="30" t="s">
        <v>890</v>
      </c>
      <c r="E34" s="61" t="s">
        <v>2632</v>
      </c>
      <c r="F34" s="61" t="s">
        <v>891</v>
      </c>
      <c r="G34" s="61" t="s">
        <v>347</v>
      </c>
      <c r="H34" s="71">
        <v>26600</v>
      </c>
      <c r="I34" s="29" t="s">
        <v>125</v>
      </c>
      <c r="J34" s="123" t="s">
        <v>3412</v>
      </c>
      <c r="K34" s="174">
        <v>0</v>
      </c>
      <c r="L34" s="174"/>
      <c r="M34" s="174"/>
      <c r="N34" s="124"/>
      <c r="O34" s="124"/>
    </row>
    <row r="35" spans="1:15" s="23" customFormat="1" ht="72" x14ac:dyDescent="0.25">
      <c r="A35" s="29">
        <v>22</v>
      </c>
      <c r="B35" s="26" t="s">
        <v>892</v>
      </c>
      <c r="C35" s="31" t="s">
        <v>893</v>
      </c>
      <c r="D35" s="30" t="s">
        <v>894</v>
      </c>
      <c r="E35" s="61" t="s">
        <v>2628</v>
      </c>
      <c r="F35" s="29" t="s">
        <v>869</v>
      </c>
      <c r="G35" s="73" t="s">
        <v>347</v>
      </c>
      <c r="H35" s="71">
        <v>52000</v>
      </c>
      <c r="I35" s="29" t="s">
        <v>21</v>
      </c>
      <c r="J35" s="123" t="s">
        <v>3412</v>
      </c>
      <c r="K35" s="174">
        <v>0</v>
      </c>
      <c r="L35" s="174"/>
      <c r="M35" s="174"/>
      <c r="N35" s="124"/>
      <c r="O35" s="124"/>
    </row>
    <row r="36" spans="1:15" s="23" customFormat="1" ht="72" x14ac:dyDescent="0.25">
      <c r="A36" s="29">
        <v>23</v>
      </c>
      <c r="B36" s="26" t="s">
        <v>895</v>
      </c>
      <c r="C36" s="31" t="s">
        <v>896</v>
      </c>
      <c r="D36" s="30" t="s">
        <v>897</v>
      </c>
      <c r="E36" s="61" t="s">
        <v>2628</v>
      </c>
      <c r="F36" s="29" t="s">
        <v>869</v>
      </c>
      <c r="G36" s="73" t="s">
        <v>347</v>
      </c>
      <c r="H36" s="71">
        <v>54600</v>
      </c>
      <c r="I36" s="29" t="s">
        <v>21</v>
      </c>
      <c r="J36" s="123" t="s">
        <v>3412</v>
      </c>
      <c r="K36" s="174">
        <v>0</v>
      </c>
      <c r="L36" s="174"/>
      <c r="M36" s="174"/>
      <c r="N36" s="124"/>
      <c r="O36" s="124"/>
    </row>
    <row r="37" spans="1:15" s="23" customFormat="1" ht="30" customHeight="1" x14ac:dyDescent="0.25">
      <c r="A37" s="29">
        <v>23</v>
      </c>
      <c r="B37" s="26"/>
      <c r="C37" s="192" t="s">
        <v>2884</v>
      </c>
      <c r="D37" s="192"/>
      <c r="E37" s="61"/>
      <c r="F37" s="29"/>
      <c r="G37" s="73"/>
      <c r="H37" s="71"/>
      <c r="I37" s="29"/>
      <c r="J37" s="123"/>
      <c r="K37" s="174"/>
      <c r="L37" s="174"/>
      <c r="M37" s="174"/>
      <c r="N37" s="124"/>
      <c r="O37" s="124"/>
    </row>
    <row r="38" spans="1:15" s="23" customFormat="1" ht="30" customHeight="1" x14ac:dyDescent="0.25">
      <c r="A38" s="29">
        <v>23</v>
      </c>
      <c r="B38" s="26"/>
      <c r="C38" s="192" t="s">
        <v>2883</v>
      </c>
      <c r="D38" s="192"/>
      <c r="E38" s="61"/>
      <c r="F38" s="29"/>
      <c r="G38" s="73"/>
      <c r="H38" s="71"/>
      <c r="I38" s="29"/>
      <c r="J38" s="123"/>
      <c r="K38" s="174"/>
      <c r="L38" s="174"/>
      <c r="M38" s="174"/>
      <c r="N38" s="124"/>
      <c r="O38" s="124"/>
    </row>
    <row r="39" spans="1:15" s="23" customFormat="1" ht="48" x14ac:dyDescent="0.25">
      <c r="A39" s="29">
        <v>24</v>
      </c>
      <c r="B39" s="29" t="s">
        <v>898</v>
      </c>
      <c r="C39" s="30" t="s">
        <v>899</v>
      </c>
      <c r="D39" s="30" t="s">
        <v>900</v>
      </c>
      <c r="E39" s="61" t="s">
        <v>2633</v>
      </c>
      <c r="F39" s="61" t="s">
        <v>901</v>
      </c>
      <c r="G39" s="61" t="s">
        <v>47</v>
      </c>
      <c r="H39" s="71">
        <v>8980</v>
      </c>
      <c r="I39" s="29" t="s">
        <v>12</v>
      </c>
      <c r="J39" s="123" t="s">
        <v>3412</v>
      </c>
      <c r="K39" s="174">
        <v>0</v>
      </c>
      <c r="L39" s="174"/>
      <c r="M39" s="174"/>
      <c r="N39" s="124"/>
      <c r="O39" s="124"/>
    </row>
    <row r="40" spans="1:15" s="23" customFormat="1" ht="30" customHeight="1" x14ac:dyDescent="0.25">
      <c r="A40" s="29">
        <v>24</v>
      </c>
      <c r="B40" s="29"/>
      <c r="C40" s="192" t="s">
        <v>2885</v>
      </c>
      <c r="D40" s="192"/>
      <c r="E40" s="61"/>
      <c r="F40" s="61"/>
      <c r="G40" s="61"/>
      <c r="H40" s="71"/>
      <c r="I40" s="29"/>
      <c r="J40" s="123"/>
      <c r="K40" s="174"/>
      <c r="L40" s="174"/>
      <c r="M40" s="174"/>
      <c r="N40" s="124"/>
      <c r="O40" s="124"/>
    </row>
    <row r="41" spans="1:15" s="23" customFormat="1" ht="84" x14ac:dyDescent="0.25">
      <c r="A41" s="29">
        <v>25</v>
      </c>
      <c r="B41" s="29" t="s">
        <v>902</v>
      </c>
      <c r="C41" s="30" t="s">
        <v>903</v>
      </c>
      <c r="D41" s="30" t="s">
        <v>904</v>
      </c>
      <c r="E41" s="61" t="s">
        <v>2634</v>
      </c>
      <c r="F41" s="61" t="s">
        <v>905</v>
      </c>
      <c r="G41" s="61" t="s">
        <v>47</v>
      </c>
      <c r="H41" s="71">
        <v>18450</v>
      </c>
      <c r="I41" s="29" t="s">
        <v>12</v>
      </c>
      <c r="J41" s="123" t="s">
        <v>3412</v>
      </c>
      <c r="K41" s="174">
        <v>0</v>
      </c>
      <c r="L41" s="174"/>
      <c r="M41" s="174"/>
      <c r="N41" s="124"/>
      <c r="O41" s="124"/>
    </row>
    <row r="42" spans="1:15" s="23" customFormat="1" ht="84" x14ac:dyDescent="0.25">
      <c r="A42" s="29">
        <v>26</v>
      </c>
      <c r="B42" s="26" t="s">
        <v>906</v>
      </c>
      <c r="C42" s="31" t="s">
        <v>907</v>
      </c>
      <c r="D42" s="30" t="s">
        <v>908</v>
      </c>
      <c r="E42" s="61" t="s">
        <v>2635</v>
      </c>
      <c r="F42" s="29" t="s">
        <v>909</v>
      </c>
      <c r="G42" s="61" t="s">
        <v>47</v>
      </c>
      <c r="H42" s="71">
        <v>19500</v>
      </c>
      <c r="I42" s="29" t="s">
        <v>21</v>
      </c>
      <c r="J42" s="123" t="s">
        <v>3412</v>
      </c>
      <c r="K42" s="174">
        <v>0</v>
      </c>
      <c r="L42" s="174"/>
      <c r="M42" s="174"/>
      <c r="N42" s="124"/>
      <c r="O42" s="124"/>
    </row>
    <row r="43" spans="1:15" s="23" customFormat="1" ht="96" x14ac:dyDescent="0.25">
      <c r="A43" s="29">
        <v>27</v>
      </c>
      <c r="B43" s="29" t="s">
        <v>910</v>
      </c>
      <c r="C43" s="31" t="s">
        <v>911</v>
      </c>
      <c r="D43" s="30" t="s">
        <v>912</v>
      </c>
      <c r="E43" s="61" t="s">
        <v>2636</v>
      </c>
      <c r="F43" s="61" t="s">
        <v>913</v>
      </c>
      <c r="G43" s="61" t="s">
        <v>47</v>
      </c>
      <c r="H43" s="71">
        <v>20034</v>
      </c>
      <c r="I43" s="29" t="s">
        <v>914</v>
      </c>
      <c r="J43" s="123" t="s">
        <v>3412</v>
      </c>
      <c r="K43" s="174">
        <v>416</v>
      </c>
      <c r="L43" s="174"/>
      <c r="M43" s="174"/>
      <c r="N43" s="124"/>
      <c r="O43" s="124"/>
    </row>
    <row r="44" spans="1:15" s="23" customFormat="1" ht="156" x14ac:dyDescent="0.25">
      <c r="A44" s="29">
        <v>28</v>
      </c>
      <c r="B44" s="29" t="s">
        <v>915</v>
      </c>
      <c r="C44" s="30" t="s">
        <v>916</v>
      </c>
      <c r="D44" s="30" t="s">
        <v>917</v>
      </c>
      <c r="E44" s="61" t="s">
        <v>2637</v>
      </c>
      <c r="F44" s="61" t="s">
        <v>928</v>
      </c>
      <c r="G44" s="61" t="s">
        <v>47</v>
      </c>
      <c r="H44" s="71">
        <v>5960</v>
      </c>
      <c r="I44" s="29" t="s">
        <v>12</v>
      </c>
      <c r="J44" s="123" t="s">
        <v>3412</v>
      </c>
      <c r="K44" s="174">
        <v>0</v>
      </c>
      <c r="L44" s="174"/>
      <c r="M44" s="174"/>
      <c r="N44" s="124"/>
      <c r="O44" s="124"/>
    </row>
    <row r="45" spans="1:15" s="23" customFormat="1" ht="60" x14ac:dyDescent="0.25">
      <c r="A45" s="29">
        <v>29</v>
      </c>
      <c r="B45" s="29" t="s">
        <v>918</v>
      </c>
      <c r="C45" s="30" t="s">
        <v>919</v>
      </c>
      <c r="D45" s="30" t="s">
        <v>920</v>
      </c>
      <c r="E45" s="61" t="s">
        <v>2638</v>
      </c>
      <c r="F45" s="74" t="s">
        <v>921</v>
      </c>
      <c r="G45" s="75" t="s">
        <v>47</v>
      </c>
      <c r="H45" s="71">
        <v>7620</v>
      </c>
      <c r="I45" s="29" t="s">
        <v>36</v>
      </c>
      <c r="J45" s="123" t="s">
        <v>3412</v>
      </c>
      <c r="K45" s="174">
        <v>0</v>
      </c>
      <c r="L45" s="174"/>
      <c r="M45" s="174"/>
      <c r="N45" s="124"/>
      <c r="O45" s="124"/>
    </row>
    <row r="46" spans="1:15" s="23" customFormat="1" ht="84" x14ac:dyDescent="0.25">
      <c r="A46" s="29">
        <v>30</v>
      </c>
      <c r="B46" s="29" t="s">
        <v>922</v>
      </c>
      <c r="C46" s="30" t="s">
        <v>923</v>
      </c>
      <c r="D46" s="30" t="s">
        <v>924</v>
      </c>
      <c r="E46" s="61" t="s">
        <v>2639</v>
      </c>
      <c r="F46" s="61" t="s">
        <v>188</v>
      </c>
      <c r="G46" s="61" t="s">
        <v>77</v>
      </c>
      <c r="H46" s="71">
        <v>5670</v>
      </c>
      <c r="I46" s="29" t="s">
        <v>192</v>
      </c>
      <c r="J46" s="123" t="s">
        <v>3412</v>
      </c>
      <c r="K46" s="174">
        <v>0</v>
      </c>
      <c r="L46" s="174"/>
      <c r="M46" s="174"/>
      <c r="N46" s="124"/>
      <c r="O46" s="124"/>
    </row>
    <row r="47" spans="1:15" s="138" customFormat="1" ht="144" x14ac:dyDescent="0.2">
      <c r="A47" s="29">
        <v>31</v>
      </c>
      <c r="B47" s="26" t="s">
        <v>3051</v>
      </c>
      <c r="C47" s="30" t="s">
        <v>3052</v>
      </c>
      <c r="D47" s="61" t="s">
        <v>3053</v>
      </c>
      <c r="E47" s="61" t="s">
        <v>2639</v>
      </c>
      <c r="F47" s="61" t="s">
        <v>3054</v>
      </c>
      <c r="G47" s="61" t="s">
        <v>47</v>
      </c>
      <c r="H47" s="65">
        <v>15120</v>
      </c>
      <c r="I47" s="37" t="s">
        <v>12</v>
      </c>
      <c r="J47" s="164" t="s">
        <v>3414</v>
      </c>
      <c r="K47" s="174">
        <v>2600</v>
      </c>
      <c r="L47" s="174"/>
      <c r="M47" s="174"/>
      <c r="N47" s="174"/>
      <c r="O47" s="174"/>
    </row>
    <row r="48" spans="1:15" s="23" customFormat="1" ht="168" x14ac:dyDescent="0.25">
      <c r="A48" s="29">
        <v>32</v>
      </c>
      <c r="B48" s="29" t="s">
        <v>925</v>
      </c>
      <c r="C48" s="30" t="s">
        <v>926</v>
      </c>
      <c r="D48" s="30" t="s">
        <v>927</v>
      </c>
      <c r="E48" s="61" t="s">
        <v>2640</v>
      </c>
      <c r="F48" s="61" t="s">
        <v>928</v>
      </c>
      <c r="G48" s="61" t="s">
        <v>47</v>
      </c>
      <c r="H48" s="71">
        <v>8950</v>
      </c>
      <c r="I48" s="29" t="s">
        <v>12</v>
      </c>
      <c r="J48" s="123" t="s">
        <v>3412</v>
      </c>
      <c r="K48" s="174">
        <v>0</v>
      </c>
      <c r="L48" s="174"/>
      <c r="M48" s="174"/>
      <c r="N48" s="124"/>
      <c r="O48" s="124"/>
    </row>
    <row r="49" spans="1:15" s="23" customFormat="1" ht="72" x14ac:dyDescent="0.25">
      <c r="A49" s="29">
        <v>33</v>
      </c>
      <c r="B49" s="29" t="s">
        <v>929</v>
      </c>
      <c r="C49" s="30" t="s">
        <v>930</v>
      </c>
      <c r="D49" s="30" t="s">
        <v>931</v>
      </c>
      <c r="E49" s="61" t="s">
        <v>2636</v>
      </c>
      <c r="F49" s="61" t="s">
        <v>932</v>
      </c>
      <c r="G49" s="61" t="s">
        <v>47</v>
      </c>
      <c r="H49" s="71">
        <v>13995</v>
      </c>
      <c r="I49" s="29" t="s">
        <v>914</v>
      </c>
      <c r="J49" s="123" t="s">
        <v>3412</v>
      </c>
      <c r="K49" s="174">
        <v>0</v>
      </c>
      <c r="L49" s="174"/>
      <c r="M49" s="174"/>
      <c r="N49" s="124"/>
      <c r="O49" s="124"/>
    </row>
    <row r="50" spans="1:15" s="23" customFormat="1" ht="156" x14ac:dyDescent="0.25">
      <c r="A50" s="29">
        <v>34</v>
      </c>
      <c r="B50" s="29" t="s">
        <v>933</v>
      </c>
      <c r="C50" s="30" t="s">
        <v>934</v>
      </c>
      <c r="D50" s="30" t="s">
        <v>935</v>
      </c>
      <c r="E50" s="61" t="s">
        <v>2638</v>
      </c>
      <c r="F50" s="76" t="s">
        <v>936</v>
      </c>
      <c r="G50" s="61" t="s">
        <v>47</v>
      </c>
      <c r="H50" s="71">
        <v>11250</v>
      </c>
      <c r="I50" s="29" t="s">
        <v>12</v>
      </c>
      <c r="J50" s="123" t="s">
        <v>3412</v>
      </c>
      <c r="K50" s="174">
        <v>0</v>
      </c>
      <c r="L50" s="174"/>
      <c r="M50" s="174"/>
      <c r="N50" s="124"/>
      <c r="O50" s="124"/>
    </row>
    <row r="51" spans="1:15" s="23" customFormat="1" ht="120" x14ac:dyDescent="0.25">
      <c r="A51" s="29">
        <v>35</v>
      </c>
      <c r="B51" s="29" t="s">
        <v>937</v>
      </c>
      <c r="C51" s="77" t="s">
        <v>938</v>
      </c>
      <c r="D51" s="30" t="s">
        <v>939</v>
      </c>
      <c r="E51" s="61" t="s">
        <v>2641</v>
      </c>
      <c r="F51" s="29" t="s">
        <v>940</v>
      </c>
      <c r="G51" s="61" t="s">
        <v>47</v>
      </c>
      <c r="H51" s="71">
        <v>11798</v>
      </c>
      <c r="I51" s="29" t="s">
        <v>12</v>
      </c>
      <c r="J51" s="123" t="s">
        <v>3412</v>
      </c>
      <c r="K51" s="174">
        <v>2600</v>
      </c>
      <c r="L51" s="174"/>
      <c r="M51" s="174"/>
      <c r="N51" s="124"/>
      <c r="O51" s="124"/>
    </row>
    <row r="52" spans="1:15" s="23" customFormat="1" ht="108" x14ac:dyDescent="0.25">
      <c r="A52" s="29">
        <v>36</v>
      </c>
      <c r="B52" s="29" t="s">
        <v>941</v>
      </c>
      <c r="C52" s="30" t="s">
        <v>942</v>
      </c>
      <c r="D52" s="30" t="s">
        <v>943</v>
      </c>
      <c r="E52" s="61" t="s">
        <v>2638</v>
      </c>
      <c r="F52" s="76" t="s">
        <v>936</v>
      </c>
      <c r="G52" s="61" t="s">
        <v>47</v>
      </c>
      <c r="H52" s="71">
        <v>11250</v>
      </c>
      <c r="I52" s="29" t="s">
        <v>12</v>
      </c>
      <c r="J52" s="123" t="s">
        <v>3412</v>
      </c>
      <c r="K52" s="174">
        <v>0</v>
      </c>
      <c r="L52" s="174"/>
      <c r="M52" s="174"/>
      <c r="N52" s="124"/>
      <c r="O52" s="124"/>
    </row>
    <row r="53" spans="1:15" s="23" customFormat="1" ht="72" x14ac:dyDescent="0.25">
      <c r="A53" s="29">
        <v>37</v>
      </c>
      <c r="B53" s="29" t="s">
        <v>944</v>
      </c>
      <c r="C53" s="30" t="s">
        <v>945</v>
      </c>
      <c r="D53" s="30" t="s">
        <v>946</v>
      </c>
      <c r="E53" s="61" t="s">
        <v>2636</v>
      </c>
      <c r="F53" s="61" t="s">
        <v>932</v>
      </c>
      <c r="G53" s="61" t="s">
        <v>47</v>
      </c>
      <c r="H53" s="71">
        <v>13995</v>
      </c>
      <c r="I53" s="29" t="s">
        <v>914</v>
      </c>
      <c r="J53" s="123" t="s">
        <v>3412</v>
      </c>
      <c r="K53" s="174">
        <v>1300</v>
      </c>
      <c r="L53" s="174"/>
      <c r="M53" s="174"/>
      <c r="N53" s="124"/>
      <c r="O53" s="124"/>
    </row>
    <row r="54" spans="1:15" s="23" customFormat="1" ht="45" x14ac:dyDescent="0.25">
      <c r="A54" s="29">
        <v>38</v>
      </c>
      <c r="B54" s="29" t="s">
        <v>947</v>
      </c>
      <c r="C54" s="30" t="s">
        <v>948</v>
      </c>
      <c r="D54" s="30" t="s">
        <v>949</v>
      </c>
      <c r="E54" s="61" t="s">
        <v>2641</v>
      </c>
      <c r="F54" s="61" t="s">
        <v>950</v>
      </c>
      <c r="G54" s="61" t="s">
        <v>77</v>
      </c>
      <c r="H54" s="71">
        <v>1489</v>
      </c>
      <c r="I54" s="29" t="s">
        <v>12</v>
      </c>
      <c r="J54" s="123" t="s">
        <v>3412</v>
      </c>
      <c r="K54" s="174">
        <v>130</v>
      </c>
      <c r="L54" s="174"/>
      <c r="M54" s="174"/>
      <c r="N54" s="124"/>
      <c r="O54" s="124"/>
    </row>
    <row r="55" spans="1:15" s="23" customFormat="1" ht="72" x14ac:dyDescent="0.25">
      <c r="A55" s="29">
        <v>39</v>
      </c>
      <c r="B55" s="29" t="s">
        <v>951</v>
      </c>
      <c r="C55" s="30" t="s">
        <v>952</v>
      </c>
      <c r="D55" s="30" t="s">
        <v>953</v>
      </c>
      <c r="E55" s="61" t="s">
        <v>2642</v>
      </c>
      <c r="F55" s="61" t="s">
        <v>954</v>
      </c>
      <c r="G55" s="61" t="s">
        <v>47</v>
      </c>
      <c r="H55" s="71">
        <v>350</v>
      </c>
      <c r="I55" s="29" t="s">
        <v>12</v>
      </c>
      <c r="J55" s="123" t="s">
        <v>3412</v>
      </c>
      <c r="K55" s="174">
        <v>13000</v>
      </c>
      <c r="L55" s="174"/>
      <c r="M55" s="174"/>
      <c r="N55" s="124"/>
      <c r="O55" s="124"/>
    </row>
    <row r="56" spans="1:15" s="23" customFormat="1" ht="30" customHeight="1" x14ac:dyDescent="0.25">
      <c r="A56" s="29">
        <v>39</v>
      </c>
      <c r="B56" s="29"/>
      <c r="C56" s="192" t="s">
        <v>2886</v>
      </c>
      <c r="D56" s="192"/>
      <c r="E56" s="61"/>
      <c r="F56" s="61"/>
      <c r="G56" s="61"/>
      <c r="H56" s="71"/>
      <c r="I56" s="29"/>
      <c r="J56" s="123"/>
      <c r="K56" s="174"/>
      <c r="L56" s="174"/>
      <c r="M56" s="174"/>
      <c r="N56" s="124"/>
      <c r="O56" s="124"/>
    </row>
    <row r="57" spans="1:15" s="23" customFormat="1" ht="45" x14ac:dyDescent="0.25">
      <c r="A57" s="29">
        <v>40</v>
      </c>
      <c r="B57" s="29" t="s">
        <v>955</v>
      </c>
      <c r="C57" s="30" t="s">
        <v>956</v>
      </c>
      <c r="D57" s="30" t="s">
        <v>957</v>
      </c>
      <c r="E57" s="61" t="s">
        <v>2643</v>
      </c>
      <c r="F57" s="61" t="s">
        <v>958</v>
      </c>
      <c r="G57" s="61" t="s">
        <v>47</v>
      </c>
      <c r="H57" s="71">
        <v>105200</v>
      </c>
      <c r="I57" s="29" t="s">
        <v>12</v>
      </c>
      <c r="J57" s="123" t="s">
        <v>3412</v>
      </c>
      <c r="K57" s="174">
        <v>0</v>
      </c>
      <c r="L57" s="174"/>
      <c r="M57" s="174"/>
      <c r="N57" s="124"/>
      <c r="O57" s="124"/>
    </row>
    <row r="58" spans="1:15" s="23" customFormat="1" ht="45" x14ac:dyDescent="0.25">
      <c r="A58" s="29">
        <v>41</v>
      </c>
      <c r="B58" s="29" t="s">
        <v>959</v>
      </c>
      <c r="C58" s="30" t="s">
        <v>960</v>
      </c>
      <c r="D58" s="30" t="s">
        <v>961</v>
      </c>
      <c r="E58" s="61" t="s">
        <v>2643</v>
      </c>
      <c r="F58" s="61" t="s">
        <v>958</v>
      </c>
      <c r="G58" s="61" t="s">
        <v>47</v>
      </c>
      <c r="H58" s="71">
        <v>115200</v>
      </c>
      <c r="I58" s="29" t="s">
        <v>12</v>
      </c>
      <c r="J58" s="123" t="s">
        <v>3412</v>
      </c>
      <c r="K58" s="174">
        <v>0</v>
      </c>
      <c r="L58" s="174"/>
      <c r="M58" s="174"/>
      <c r="N58" s="124"/>
      <c r="O58" s="124"/>
    </row>
    <row r="59" spans="1:15" s="23" customFormat="1" ht="48" x14ac:dyDescent="0.25">
      <c r="A59" s="29">
        <v>42</v>
      </c>
      <c r="B59" s="29" t="s">
        <v>962</v>
      </c>
      <c r="C59" s="30" t="s">
        <v>963</v>
      </c>
      <c r="D59" s="30" t="s">
        <v>964</v>
      </c>
      <c r="E59" s="61" t="s">
        <v>2644</v>
      </c>
      <c r="F59" s="61" t="s">
        <v>965</v>
      </c>
      <c r="G59" s="61" t="s">
        <v>47</v>
      </c>
      <c r="H59" s="71">
        <v>282000</v>
      </c>
      <c r="I59" s="29" t="s">
        <v>12</v>
      </c>
      <c r="J59" s="123" t="s">
        <v>3412</v>
      </c>
      <c r="K59" s="174">
        <v>0</v>
      </c>
      <c r="L59" s="174"/>
      <c r="M59" s="174"/>
      <c r="N59" s="124"/>
      <c r="O59" s="124"/>
    </row>
    <row r="60" spans="1:15" s="23" customFormat="1" ht="48" x14ac:dyDescent="0.25">
      <c r="A60" s="29">
        <v>43</v>
      </c>
      <c r="B60" s="29" t="s">
        <v>966</v>
      </c>
      <c r="C60" s="30" t="s">
        <v>967</v>
      </c>
      <c r="D60" s="30" t="s">
        <v>968</v>
      </c>
      <c r="E60" s="61" t="s">
        <v>2644</v>
      </c>
      <c r="F60" s="61" t="s">
        <v>965</v>
      </c>
      <c r="G60" s="29" t="s">
        <v>47</v>
      </c>
      <c r="H60" s="71">
        <v>1385000</v>
      </c>
      <c r="I60" s="29" t="s">
        <v>12</v>
      </c>
      <c r="J60" s="123" t="s">
        <v>3412</v>
      </c>
      <c r="K60" s="174">
        <v>0</v>
      </c>
      <c r="L60" s="174"/>
      <c r="M60" s="174"/>
      <c r="N60" s="124"/>
      <c r="O60" s="124"/>
    </row>
    <row r="61" spans="1:15" s="23" customFormat="1" ht="48" x14ac:dyDescent="0.25">
      <c r="A61" s="29">
        <v>44</v>
      </c>
      <c r="B61" s="29" t="s">
        <v>969</v>
      </c>
      <c r="C61" s="30" t="s">
        <v>970</v>
      </c>
      <c r="D61" s="30" t="s">
        <v>971</v>
      </c>
      <c r="E61" s="61" t="s">
        <v>2644</v>
      </c>
      <c r="F61" s="61" t="s">
        <v>965</v>
      </c>
      <c r="G61" s="61" t="s">
        <v>47</v>
      </c>
      <c r="H61" s="71">
        <v>425000</v>
      </c>
      <c r="I61" s="29" t="s">
        <v>12</v>
      </c>
      <c r="J61" s="123" t="s">
        <v>3412</v>
      </c>
      <c r="K61" s="174">
        <v>0</v>
      </c>
      <c r="L61" s="174"/>
      <c r="M61" s="174"/>
      <c r="N61" s="124"/>
      <c r="O61" s="124"/>
    </row>
    <row r="62" spans="1:15" s="23" customFormat="1" ht="45" x14ac:dyDescent="0.25">
      <c r="A62" s="29">
        <v>45</v>
      </c>
      <c r="B62" s="29" t="s">
        <v>972</v>
      </c>
      <c r="C62" s="30" t="s">
        <v>973</v>
      </c>
      <c r="D62" s="30" t="s">
        <v>974</v>
      </c>
      <c r="E62" s="61" t="s">
        <v>2645</v>
      </c>
      <c r="F62" s="61" t="s">
        <v>975</v>
      </c>
      <c r="G62" s="61" t="s">
        <v>47</v>
      </c>
      <c r="H62" s="71">
        <v>6520</v>
      </c>
      <c r="I62" s="29" t="s">
        <v>12</v>
      </c>
      <c r="J62" s="123" t="s">
        <v>3412</v>
      </c>
      <c r="K62" s="174">
        <v>0</v>
      </c>
      <c r="L62" s="174"/>
      <c r="M62" s="174"/>
      <c r="N62" s="124"/>
      <c r="O62" s="124"/>
    </row>
    <row r="63" spans="1:15" s="23" customFormat="1" ht="45" x14ac:dyDescent="0.25">
      <c r="A63" s="29">
        <v>46</v>
      </c>
      <c r="B63" s="29" t="s">
        <v>976</v>
      </c>
      <c r="C63" s="30" t="s">
        <v>977</v>
      </c>
      <c r="D63" s="30" t="s">
        <v>978</v>
      </c>
      <c r="E63" s="61" t="s">
        <v>2645</v>
      </c>
      <c r="F63" s="61" t="s">
        <v>975</v>
      </c>
      <c r="G63" s="61" t="s">
        <v>47</v>
      </c>
      <c r="H63" s="71">
        <v>5920</v>
      </c>
      <c r="I63" s="29" t="s">
        <v>12</v>
      </c>
      <c r="J63" s="123" t="s">
        <v>3412</v>
      </c>
      <c r="K63" s="174">
        <v>0</v>
      </c>
      <c r="L63" s="174"/>
      <c r="M63" s="174"/>
      <c r="N63" s="124"/>
      <c r="O63" s="124"/>
    </row>
    <row r="64" spans="1:15" s="23" customFormat="1" ht="96" x14ac:dyDescent="0.25">
      <c r="A64" s="29">
        <v>47</v>
      </c>
      <c r="B64" s="26" t="s">
        <v>979</v>
      </c>
      <c r="C64" s="30" t="s">
        <v>980</v>
      </c>
      <c r="D64" s="30" t="s">
        <v>981</v>
      </c>
      <c r="E64" s="61" t="s">
        <v>2646</v>
      </c>
      <c r="F64" s="29" t="s">
        <v>982</v>
      </c>
      <c r="G64" s="61" t="s">
        <v>109</v>
      </c>
      <c r="H64" s="71">
        <v>17000</v>
      </c>
      <c r="I64" s="29" t="s">
        <v>125</v>
      </c>
      <c r="J64" s="123" t="s">
        <v>3412</v>
      </c>
      <c r="K64" s="174">
        <v>0</v>
      </c>
      <c r="L64" s="174"/>
      <c r="M64" s="174"/>
      <c r="N64" s="124"/>
      <c r="O64" s="124"/>
    </row>
    <row r="65" spans="1:15" s="23" customFormat="1" ht="108" x14ac:dyDescent="0.25">
      <c r="A65" s="29">
        <v>48</v>
      </c>
      <c r="B65" s="29" t="s">
        <v>983</v>
      </c>
      <c r="C65" s="30" t="s">
        <v>984</v>
      </c>
      <c r="D65" s="30" t="s">
        <v>985</v>
      </c>
      <c r="E65" s="61" t="s">
        <v>2647</v>
      </c>
      <c r="F65" s="61" t="s">
        <v>954</v>
      </c>
      <c r="G65" s="61" t="s">
        <v>109</v>
      </c>
      <c r="H65" s="71">
        <v>7850</v>
      </c>
      <c r="I65" s="29" t="s">
        <v>12</v>
      </c>
      <c r="J65" s="123" t="s">
        <v>3412</v>
      </c>
      <c r="K65" s="174">
        <v>0</v>
      </c>
      <c r="L65" s="174"/>
      <c r="M65" s="174"/>
      <c r="N65" s="124"/>
      <c r="O65" s="124"/>
    </row>
    <row r="66" spans="1:15" s="23" customFormat="1" ht="96" x14ac:dyDescent="0.25">
      <c r="A66" s="29">
        <v>49</v>
      </c>
      <c r="B66" s="29" t="s">
        <v>986</v>
      </c>
      <c r="C66" s="30" t="s">
        <v>117</v>
      </c>
      <c r="D66" s="30" t="s">
        <v>987</v>
      </c>
      <c r="E66" s="61" t="s">
        <v>2648</v>
      </c>
      <c r="F66" s="61" t="s">
        <v>954</v>
      </c>
      <c r="G66" s="61" t="s">
        <v>47</v>
      </c>
      <c r="H66" s="71">
        <v>9150</v>
      </c>
      <c r="I66" s="29" t="s">
        <v>12</v>
      </c>
      <c r="J66" s="123" t="s">
        <v>3412</v>
      </c>
      <c r="K66" s="174">
        <v>0</v>
      </c>
      <c r="L66" s="174"/>
      <c r="M66" s="174"/>
      <c r="N66" s="124"/>
      <c r="O66" s="124"/>
    </row>
    <row r="67" spans="1:15" s="23" customFormat="1" ht="45" x14ac:dyDescent="0.25">
      <c r="A67" s="29">
        <v>50</v>
      </c>
      <c r="B67" s="29" t="s">
        <v>988</v>
      </c>
      <c r="C67" s="30" t="s">
        <v>989</v>
      </c>
      <c r="D67" s="30" t="s">
        <v>990</v>
      </c>
      <c r="E67" s="61" t="s">
        <v>2638</v>
      </c>
      <c r="F67" s="61" t="s">
        <v>991</v>
      </c>
      <c r="G67" s="61" t="s">
        <v>47</v>
      </c>
      <c r="H67" s="71">
        <v>24530</v>
      </c>
      <c r="I67" s="29" t="s">
        <v>12</v>
      </c>
      <c r="J67" s="123" t="s">
        <v>3412</v>
      </c>
      <c r="K67" s="174">
        <v>0</v>
      </c>
      <c r="L67" s="174"/>
      <c r="M67" s="174"/>
      <c r="N67" s="124"/>
      <c r="O67" s="124"/>
    </row>
    <row r="68" spans="1:15" s="23" customFormat="1" ht="96" x14ac:dyDescent="0.25">
      <c r="A68" s="29">
        <v>51</v>
      </c>
      <c r="B68" s="29" t="s">
        <v>992</v>
      </c>
      <c r="C68" s="30" t="s">
        <v>993</v>
      </c>
      <c r="D68" s="30" t="s">
        <v>994</v>
      </c>
      <c r="E68" s="61" t="s">
        <v>2649</v>
      </c>
      <c r="F68" s="61" t="s">
        <v>995</v>
      </c>
      <c r="G68" s="61" t="s">
        <v>47</v>
      </c>
      <c r="H68" s="71">
        <v>12480</v>
      </c>
      <c r="I68" s="29" t="s">
        <v>12</v>
      </c>
      <c r="J68" s="123" t="s">
        <v>3412</v>
      </c>
      <c r="K68" s="174">
        <v>0</v>
      </c>
      <c r="L68" s="174"/>
      <c r="M68" s="174"/>
      <c r="N68" s="124"/>
      <c r="O68" s="124"/>
    </row>
    <row r="69" spans="1:15" s="23" customFormat="1" ht="48" x14ac:dyDescent="0.25">
      <c r="A69" s="29">
        <v>52</v>
      </c>
      <c r="B69" s="29" t="s">
        <v>996</v>
      </c>
      <c r="C69" s="31" t="s">
        <v>354</v>
      </c>
      <c r="D69" s="30" t="s">
        <v>997</v>
      </c>
      <c r="E69" s="61" t="s">
        <v>2650</v>
      </c>
      <c r="F69" s="29" t="s">
        <v>356</v>
      </c>
      <c r="G69" s="29" t="s">
        <v>47</v>
      </c>
      <c r="H69" s="71">
        <v>3285000</v>
      </c>
      <c r="I69" s="29" t="s">
        <v>12</v>
      </c>
      <c r="J69" s="123" t="s">
        <v>3412</v>
      </c>
      <c r="K69" s="174">
        <v>0</v>
      </c>
      <c r="L69" s="174"/>
      <c r="M69" s="174"/>
      <c r="N69" s="124"/>
      <c r="O69" s="124"/>
    </row>
    <row r="70" spans="1:15" s="23" customFormat="1" ht="30" customHeight="1" x14ac:dyDescent="0.25">
      <c r="A70" s="29">
        <v>52</v>
      </c>
      <c r="B70" s="29"/>
      <c r="C70" s="192" t="s">
        <v>2887</v>
      </c>
      <c r="D70" s="192"/>
      <c r="E70" s="61"/>
      <c r="F70" s="29"/>
      <c r="G70" s="29"/>
      <c r="H70" s="71"/>
      <c r="I70" s="29"/>
      <c r="J70" s="123"/>
      <c r="K70" s="174"/>
      <c r="L70" s="174"/>
      <c r="M70" s="174"/>
      <c r="N70" s="124"/>
      <c r="O70" s="124"/>
    </row>
    <row r="71" spans="1:15" s="23" customFormat="1" ht="45" x14ac:dyDescent="0.25">
      <c r="A71" s="29">
        <v>53</v>
      </c>
      <c r="B71" s="29" t="s">
        <v>998</v>
      </c>
      <c r="C71" s="78" t="s">
        <v>999</v>
      </c>
      <c r="D71" s="30" t="s">
        <v>1000</v>
      </c>
      <c r="E71" s="61" t="s">
        <v>2651</v>
      </c>
      <c r="F71" s="79" t="s">
        <v>1001</v>
      </c>
      <c r="G71" s="61" t="s">
        <v>47</v>
      </c>
      <c r="H71" s="71">
        <v>953600</v>
      </c>
      <c r="I71" s="29" t="s">
        <v>36</v>
      </c>
      <c r="J71" s="123" t="s">
        <v>3412</v>
      </c>
      <c r="K71" s="174">
        <v>0</v>
      </c>
      <c r="L71" s="174"/>
      <c r="M71" s="174"/>
      <c r="N71" s="124"/>
      <c r="O71" s="124"/>
    </row>
    <row r="72" spans="1:15" s="23" customFormat="1" ht="84" x14ac:dyDescent="0.25">
      <c r="A72" s="29">
        <v>54</v>
      </c>
      <c r="B72" s="29" t="s">
        <v>1002</v>
      </c>
      <c r="C72" s="30" t="s">
        <v>1003</v>
      </c>
      <c r="D72" s="30" t="s">
        <v>1004</v>
      </c>
      <c r="E72" s="61" t="s">
        <v>2652</v>
      </c>
      <c r="F72" s="61" t="s">
        <v>1005</v>
      </c>
      <c r="G72" s="61" t="s">
        <v>1006</v>
      </c>
      <c r="H72" s="71">
        <v>33985</v>
      </c>
      <c r="I72" s="29" t="s">
        <v>12</v>
      </c>
      <c r="J72" s="123" t="s">
        <v>3412</v>
      </c>
      <c r="K72" s="174">
        <v>0</v>
      </c>
      <c r="L72" s="174"/>
      <c r="M72" s="174"/>
      <c r="N72" s="124"/>
      <c r="O72" s="124"/>
    </row>
    <row r="73" spans="1:15" s="23" customFormat="1" ht="120" x14ac:dyDescent="0.25">
      <c r="A73" s="29">
        <v>55</v>
      </c>
      <c r="B73" s="29" t="s">
        <v>1007</v>
      </c>
      <c r="C73" s="30" t="s">
        <v>1008</v>
      </c>
      <c r="D73" s="30" t="s">
        <v>1009</v>
      </c>
      <c r="E73" s="61" t="s">
        <v>2652</v>
      </c>
      <c r="F73" s="61" t="s">
        <v>1005</v>
      </c>
      <c r="G73" s="61" t="s">
        <v>47</v>
      </c>
      <c r="H73" s="71">
        <v>95465</v>
      </c>
      <c r="I73" s="29" t="s">
        <v>12</v>
      </c>
      <c r="J73" s="123" t="s">
        <v>3412</v>
      </c>
      <c r="K73" s="174">
        <v>0</v>
      </c>
      <c r="L73" s="174"/>
      <c r="M73" s="174"/>
      <c r="N73" s="124"/>
      <c r="O73" s="124"/>
    </row>
    <row r="74" spans="1:15" s="23" customFormat="1" ht="30" customHeight="1" x14ac:dyDescent="0.25">
      <c r="A74" s="29">
        <v>55</v>
      </c>
      <c r="B74" s="29"/>
      <c r="C74" s="192" t="s">
        <v>2889</v>
      </c>
      <c r="D74" s="192"/>
      <c r="E74" s="61"/>
      <c r="F74" s="61"/>
      <c r="G74" s="61"/>
      <c r="H74" s="71"/>
      <c r="I74" s="29"/>
      <c r="J74" s="123"/>
      <c r="K74" s="174"/>
      <c r="L74" s="174"/>
      <c r="M74" s="174"/>
      <c r="N74" s="124"/>
      <c r="O74" s="124"/>
    </row>
    <row r="75" spans="1:15" s="23" customFormat="1" ht="30" customHeight="1" x14ac:dyDescent="0.25">
      <c r="A75" s="29">
        <v>55</v>
      </c>
      <c r="B75" s="29"/>
      <c r="C75" s="192" t="s">
        <v>2888</v>
      </c>
      <c r="D75" s="192"/>
      <c r="E75" s="61"/>
      <c r="F75" s="61"/>
      <c r="G75" s="61"/>
      <c r="H75" s="71"/>
      <c r="I75" s="29"/>
      <c r="J75" s="123"/>
      <c r="K75" s="174"/>
      <c r="L75" s="174"/>
      <c r="M75" s="174"/>
      <c r="N75" s="124"/>
      <c r="O75" s="124"/>
    </row>
    <row r="76" spans="1:15" s="23" customFormat="1" ht="72" x14ac:dyDescent="0.25">
      <c r="A76" s="29">
        <v>56</v>
      </c>
      <c r="B76" s="29" t="s">
        <v>1010</v>
      </c>
      <c r="C76" s="30" t="s">
        <v>1011</v>
      </c>
      <c r="D76" s="30" t="s">
        <v>1012</v>
      </c>
      <c r="E76" s="61" t="s">
        <v>2653</v>
      </c>
      <c r="F76" s="61" t="s">
        <v>1013</v>
      </c>
      <c r="G76" s="61" t="s">
        <v>47</v>
      </c>
      <c r="H76" s="71">
        <v>1300000</v>
      </c>
      <c r="I76" s="29" t="s">
        <v>12</v>
      </c>
      <c r="J76" s="123" t="s">
        <v>3412</v>
      </c>
      <c r="K76" s="174">
        <v>0</v>
      </c>
      <c r="L76" s="174"/>
      <c r="M76" s="174"/>
      <c r="N76" s="124"/>
      <c r="O76" s="124"/>
    </row>
    <row r="77" spans="1:15" s="23" customFormat="1" ht="72" x14ac:dyDescent="0.25">
      <c r="A77" s="29">
        <v>57</v>
      </c>
      <c r="B77" s="29" t="s">
        <v>1014</v>
      </c>
      <c r="C77" s="30" t="s">
        <v>1015</v>
      </c>
      <c r="D77" s="30" t="s">
        <v>1016</v>
      </c>
      <c r="E77" s="61" t="s">
        <v>2653</v>
      </c>
      <c r="F77" s="61" t="s">
        <v>1017</v>
      </c>
      <c r="G77" s="61" t="s">
        <v>47</v>
      </c>
      <c r="H77" s="71">
        <v>681000</v>
      </c>
      <c r="I77" s="29" t="s">
        <v>12</v>
      </c>
      <c r="J77" s="123" t="s">
        <v>3412</v>
      </c>
      <c r="K77" s="174">
        <v>0</v>
      </c>
      <c r="L77" s="174"/>
      <c r="M77" s="174"/>
      <c r="N77" s="124"/>
      <c r="O77" s="124"/>
    </row>
    <row r="78" spans="1:15" s="23" customFormat="1" ht="72" x14ac:dyDescent="0.25">
      <c r="A78" s="29">
        <v>58</v>
      </c>
      <c r="B78" s="29" t="s">
        <v>1018</v>
      </c>
      <c r="C78" s="30" t="s">
        <v>1019</v>
      </c>
      <c r="D78" s="30" t="s">
        <v>1020</v>
      </c>
      <c r="E78" s="61" t="s">
        <v>2653</v>
      </c>
      <c r="F78" s="61" t="s">
        <v>1013</v>
      </c>
      <c r="G78" s="61" t="s">
        <v>47</v>
      </c>
      <c r="H78" s="71">
        <v>1581000</v>
      </c>
      <c r="I78" s="29" t="s">
        <v>12</v>
      </c>
      <c r="J78" s="123" t="s">
        <v>3412</v>
      </c>
      <c r="K78" s="174">
        <v>0</v>
      </c>
      <c r="L78" s="174"/>
      <c r="M78" s="174"/>
      <c r="N78" s="124"/>
      <c r="O78" s="124"/>
    </row>
    <row r="79" spans="1:15" s="23" customFormat="1" ht="48" x14ac:dyDescent="0.25">
      <c r="A79" s="29">
        <v>59</v>
      </c>
      <c r="B79" s="29" t="s">
        <v>1021</v>
      </c>
      <c r="C79" s="30" t="s">
        <v>963</v>
      </c>
      <c r="D79" s="30" t="s">
        <v>1022</v>
      </c>
      <c r="E79" s="61" t="s">
        <v>2644</v>
      </c>
      <c r="F79" s="61" t="s">
        <v>965</v>
      </c>
      <c r="G79" s="61" t="s">
        <v>47</v>
      </c>
      <c r="H79" s="71">
        <v>265320</v>
      </c>
      <c r="I79" s="29" t="s">
        <v>12</v>
      </c>
      <c r="J79" s="123" t="s">
        <v>3412</v>
      </c>
      <c r="K79" s="174">
        <v>0</v>
      </c>
      <c r="L79" s="174"/>
      <c r="M79" s="174"/>
      <c r="N79" s="124"/>
      <c r="O79" s="124"/>
    </row>
    <row r="80" spans="1:15" s="23" customFormat="1" ht="45" x14ac:dyDescent="0.25">
      <c r="A80" s="29">
        <v>60</v>
      </c>
      <c r="B80" s="29" t="s">
        <v>1023</v>
      </c>
      <c r="C80" s="31" t="s">
        <v>1024</v>
      </c>
      <c r="D80" s="30" t="s">
        <v>1025</v>
      </c>
      <c r="E80" s="61" t="s">
        <v>2650</v>
      </c>
      <c r="F80" s="61" t="s">
        <v>1026</v>
      </c>
      <c r="G80" s="61" t="s">
        <v>47</v>
      </c>
      <c r="H80" s="71">
        <v>273580</v>
      </c>
      <c r="I80" s="29" t="s">
        <v>12</v>
      </c>
      <c r="J80" s="123" t="s">
        <v>3412</v>
      </c>
      <c r="K80" s="174">
        <v>0</v>
      </c>
      <c r="L80" s="174"/>
      <c r="M80" s="174"/>
      <c r="N80" s="124"/>
      <c r="O80" s="124"/>
    </row>
    <row r="81" spans="1:15" s="23" customFormat="1" ht="48" x14ac:dyDescent="0.25">
      <c r="A81" s="29">
        <v>61</v>
      </c>
      <c r="B81" s="29" t="s">
        <v>1027</v>
      </c>
      <c r="C81" s="30" t="s">
        <v>1028</v>
      </c>
      <c r="D81" s="30" t="s">
        <v>1029</v>
      </c>
      <c r="E81" s="61" t="s">
        <v>2644</v>
      </c>
      <c r="F81" s="61" t="s">
        <v>965</v>
      </c>
      <c r="G81" s="61" t="s">
        <v>47</v>
      </c>
      <c r="H81" s="71">
        <v>265320</v>
      </c>
      <c r="I81" s="29" t="s">
        <v>12</v>
      </c>
      <c r="J81" s="123" t="s">
        <v>3412</v>
      </c>
      <c r="K81" s="174">
        <v>0</v>
      </c>
      <c r="L81" s="174"/>
      <c r="M81" s="174"/>
      <c r="N81" s="124"/>
      <c r="O81" s="124"/>
    </row>
    <row r="82" spans="1:15" s="23" customFormat="1" ht="84" x14ac:dyDescent="0.25">
      <c r="A82" s="29">
        <v>62</v>
      </c>
      <c r="B82" s="26" t="s">
        <v>1030</v>
      </c>
      <c r="C82" s="31" t="s">
        <v>1031</v>
      </c>
      <c r="D82" s="30" t="s">
        <v>1032</v>
      </c>
      <c r="E82" s="61" t="s">
        <v>2654</v>
      </c>
      <c r="F82" s="29" t="s">
        <v>1033</v>
      </c>
      <c r="G82" s="61" t="s">
        <v>47</v>
      </c>
      <c r="H82" s="71">
        <v>8900</v>
      </c>
      <c r="I82" s="29" t="s">
        <v>21</v>
      </c>
      <c r="J82" s="123" t="s">
        <v>3412</v>
      </c>
      <c r="K82" s="174">
        <v>200</v>
      </c>
      <c r="L82" s="174"/>
      <c r="M82" s="174"/>
      <c r="N82" s="124"/>
      <c r="O82" s="124"/>
    </row>
    <row r="83" spans="1:15" s="23" customFormat="1" ht="30" customHeight="1" x14ac:dyDescent="0.25">
      <c r="A83" s="29">
        <v>62</v>
      </c>
      <c r="B83" s="26"/>
      <c r="C83" s="192" t="s">
        <v>2890</v>
      </c>
      <c r="D83" s="192"/>
      <c r="E83" s="61"/>
      <c r="F83" s="29"/>
      <c r="G83" s="61"/>
      <c r="H83" s="71"/>
      <c r="I83" s="29"/>
      <c r="J83" s="123"/>
      <c r="K83" s="174"/>
      <c r="L83" s="174"/>
      <c r="M83" s="174"/>
      <c r="N83" s="124"/>
      <c r="O83" s="124"/>
    </row>
    <row r="84" spans="1:15" s="23" customFormat="1" ht="120" x14ac:dyDescent="0.25">
      <c r="A84" s="29">
        <v>63</v>
      </c>
      <c r="B84" s="29" t="s">
        <v>1034</v>
      </c>
      <c r="C84" s="30" t="s">
        <v>1035</v>
      </c>
      <c r="D84" s="30" t="s">
        <v>1036</v>
      </c>
      <c r="E84" s="61" t="s">
        <v>2655</v>
      </c>
      <c r="F84" s="61" t="s">
        <v>1037</v>
      </c>
      <c r="G84" s="61" t="s">
        <v>47</v>
      </c>
      <c r="H84" s="71">
        <v>1890000</v>
      </c>
      <c r="I84" s="29" t="s">
        <v>12</v>
      </c>
      <c r="J84" s="123" t="s">
        <v>3412</v>
      </c>
      <c r="K84" s="174">
        <v>0</v>
      </c>
      <c r="L84" s="174"/>
      <c r="M84" s="174"/>
      <c r="N84" s="124"/>
      <c r="O84" s="124"/>
    </row>
    <row r="85" spans="1:15" s="23" customFormat="1" ht="30" customHeight="1" x14ac:dyDescent="0.25">
      <c r="A85" s="29">
        <v>63</v>
      </c>
      <c r="B85" s="29"/>
      <c r="C85" s="192" t="s">
        <v>2891</v>
      </c>
      <c r="D85" s="192"/>
      <c r="E85" s="61"/>
      <c r="F85" s="61"/>
      <c r="G85" s="61"/>
      <c r="H85" s="71"/>
      <c r="I85" s="29"/>
      <c r="J85" s="123"/>
      <c r="K85" s="174"/>
      <c r="L85" s="174"/>
      <c r="M85" s="174"/>
      <c r="N85" s="124"/>
      <c r="O85" s="124"/>
    </row>
    <row r="86" spans="1:15" s="23" customFormat="1" ht="132" x14ac:dyDescent="0.25">
      <c r="A86" s="29">
        <v>64</v>
      </c>
      <c r="B86" s="29" t="s">
        <v>1038</v>
      </c>
      <c r="C86" s="30" t="s">
        <v>1039</v>
      </c>
      <c r="D86" s="30" t="s">
        <v>1040</v>
      </c>
      <c r="E86" s="61" t="s">
        <v>2656</v>
      </c>
      <c r="F86" s="61" t="s">
        <v>928</v>
      </c>
      <c r="G86" s="61" t="s">
        <v>77</v>
      </c>
      <c r="H86" s="71">
        <v>6150</v>
      </c>
      <c r="I86" s="29" t="s">
        <v>12</v>
      </c>
      <c r="J86" s="123" t="s">
        <v>3412</v>
      </c>
      <c r="K86" s="174">
        <v>50</v>
      </c>
      <c r="L86" s="174"/>
      <c r="M86" s="174"/>
      <c r="N86" s="124"/>
      <c r="O86" s="124"/>
    </row>
    <row r="87" spans="1:15" s="23" customFormat="1" ht="132" x14ac:dyDescent="0.25">
      <c r="A87" s="29">
        <v>65</v>
      </c>
      <c r="B87" s="29" t="s">
        <v>1041</v>
      </c>
      <c r="C87" s="30" t="s">
        <v>1039</v>
      </c>
      <c r="D87" s="30" t="s">
        <v>1042</v>
      </c>
      <c r="E87" s="61" t="s">
        <v>2656</v>
      </c>
      <c r="F87" s="61" t="s">
        <v>1043</v>
      </c>
      <c r="G87" s="61" t="s">
        <v>77</v>
      </c>
      <c r="H87" s="71">
        <v>6150</v>
      </c>
      <c r="I87" s="29" t="s">
        <v>12</v>
      </c>
      <c r="J87" s="123" t="s">
        <v>3412</v>
      </c>
      <c r="K87" s="174">
        <v>0</v>
      </c>
      <c r="L87" s="174"/>
      <c r="M87" s="174"/>
      <c r="N87" s="124"/>
      <c r="O87" s="124"/>
    </row>
    <row r="88" spans="1:15" s="23" customFormat="1" ht="30" customHeight="1" x14ac:dyDescent="0.25">
      <c r="A88" s="29">
        <v>65</v>
      </c>
      <c r="B88" s="29"/>
      <c r="C88" s="192" t="s">
        <v>2892</v>
      </c>
      <c r="D88" s="192"/>
      <c r="E88" s="61"/>
      <c r="F88" s="61"/>
      <c r="G88" s="61"/>
      <c r="H88" s="71"/>
      <c r="I88" s="29"/>
      <c r="J88" s="123"/>
      <c r="K88" s="174"/>
      <c r="L88" s="174"/>
      <c r="M88" s="174"/>
      <c r="N88" s="124"/>
      <c r="O88" s="124"/>
    </row>
    <row r="89" spans="1:15" s="23" customFormat="1" ht="96" x14ac:dyDescent="0.25">
      <c r="A89" s="29">
        <v>66</v>
      </c>
      <c r="B89" s="29" t="s">
        <v>1044</v>
      </c>
      <c r="C89" s="30" t="s">
        <v>1045</v>
      </c>
      <c r="D89" s="30" t="s">
        <v>1046</v>
      </c>
      <c r="E89" s="61" t="s">
        <v>2657</v>
      </c>
      <c r="F89" s="61" t="s">
        <v>1047</v>
      </c>
      <c r="G89" s="61" t="s">
        <v>47</v>
      </c>
      <c r="H89" s="71">
        <v>630000</v>
      </c>
      <c r="I89" s="29" t="s">
        <v>12</v>
      </c>
      <c r="J89" s="123" t="s">
        <v>3412</v>
      </c>
      <c r="K89" s="174">
        <v>0</v>
      </c>
      <c r="L89" s="174"/>
      <c r="M89" s="174"/>
      <c r="N89" s="124"/>
      <c r="O89" s="124"/>
    </row>
    <row r="90" spans="1:15" s="23" customFormat="1" ht="48" x14ac:dyDescent="0.25">
      <c r="A90" s="29">
        <v>67</v>
      </c>
      <c r="B90" s="29" t="s">
        <v>1048</v>
      </c>
      <c r="C90" s="30" t="s">
        <v>190</v>
      </c>
      <c r="D90" s="30" t="s">
        <v>1049</v>
      </c>
      <c r="E90" s="61" t="s">
        <v>2658</v>
      </c>
      <c r="F90" s="61" t="s">
        <v>188</v>
      </c>
      <c r="G90" s="61" t="s">
        <v>109</v>
      </c>
      <c r="H90" s="71">
        <v>349965</v>
      </c>
      <c r="I90" s="29" t="s">
        <v>192</v>
      </c>
      <c r="J90" s="123" t="s">
        <v>3412</v>
      </c>
      <c r="K90" s="174">
        <v>0</v>
      </c>
      <c r="L90" s="174"/>
      <c r="M90" s="174"/>
      <c r="N90" s="124"/>
      <c r="O90" s="124"/>
    </row>
    <row r="91" spans="1:15" s="23" customFormat="1" ht="72" x14ac:dyDescent="0.25">
      <c r="A91" s="29">
        <v>68</v>
      </c>
      <c r="B91" s="29" t="s">
        <v>1050</v>
      </c>
      <c r="C91" s="30" t="s">
        <v>1051</v>
      </c>
      <c r="D91" s="30" t="s">
        <v>1052</v>
      </c>
      <c r="E91" s="61" t="s">
        <v>2659</v>
      </c>
      <c r="F91" s="61" t="s">
        <v>1053</v>
      </c>
      <c r="G91" s="61" t="s">
        <v>47</v>
      </c>
      <c r="H91" s="71">
        <v>2358200</v>
      </c>
      <c r="I91" s="29" t="s">
        <v>12</v>
      </c>
      <c r="J91" s="123" t="s">
        <v>3412</v>
      </c>
      <c r="K91" s="174">
        <v>0</v>
      </c>
      <c r="L91" s="174"/>
      <c r="M91" s="174"/>
      <c r="N91" s="124"/>
      <c r="O91" s="124"/>
    </row>
    <row r="92" spans="1:15" s="23" customFormat="1" ht="48" x14ac:dyDescent="0.25">
      <c r="A92" s="29">
        <v>69</v>
      </c>
      <c r="B92" s="29" t="s">
        <v>1054</v>
      </c>
      <c r="C92" s="30" t="s">
        <v>1055</v>
      </c>
      <c r="D92" s="30" t="s">
        <v>1056</v>
      </c>
      <c r="E92" s="61" t="s">
        <v>2660</v>
      </c>
      <c r="F92" s="61" t="s">
        <v>1057</v>
      </c>
      <c r="G92" s="61" t="s">
        <v>109</v>
      </c>
      <c r="H92" s="71">
        <v>1520000</v>
      </c>
      <c r="I92" s="29" t="s">
        <v>12</v>
      </c>
      <c r="J92" s="123" t="s">
        <v>3412</v>
      </c>
      <c r="K92" s="174">
        <v>0</v>
      </c>
      <c r="L92" s="174"/>
      <c r="M92" s="174"/>
      <c r="N92" s="124"/>
      <c r="O92" s="124"/>
    </row>
    <row r="93" spans="1:15" s="23" customFormat="1" ht="48" x14ac:dyDescent="0.25">
      <c r="A93" s="29">
        <v>70</v>
      </c>
      <c r="B93" s="29" t="s">
        <v>1058</v>
      </c>
      <c r="C93" s="30" t="s">
        <v>1059</v>
      </c>
      <c r="D93" s="30" t="s">
        <v>1060</v>
      </c>
      <c r="E93" s="61" t="s">
        <v>2658</v>
      </c>
      <c r="F93" s="61" t="s">
        <v>188</v>
      </c>
      <c r="G93" s="61" t="s">
        <v>109</v>
      </c>
      <c r="H93" s="71">
        <v>199920</v>
      </c>
      <c r="I93" s="29" t="s">
        <v>192</v>
      </c>
      <c r="J93" s="123" t="s">
        <v>3412</v>
      </c>
      <c r="K93" s="174">
        <v>0</v>
      </c>
      <c r="L93" s="174"/>
      <c r="M93" s="174"/>
      <c r="N93" s="124"/>
      <c r="O93" s="124"/>
    </row>
    <row r="94" spans="1:15" s="23" customFormat="1" ht="60" x14ac:dyDescent="0.25">
      <c r="A94" s="29">
        <v>71</v>
      </c>
      <c r="B94" s="29" t="s">
        <v>1061</v>
      </c>
      <c r="C94" s="30" t="s">
        <v>1062</v>
      </c>
      <c r="D94" s="30" t="s">
        <v>1063</v>
      </c>
      <c r="E94" s="61" t="s">
        <v>2658</v>
      </c>
      <c r="F94" s="61" t="s">
        <v>188</v>
      </c>
      <c r="G94" s="61" t="s">
        <v>109</v>
      </c>
      <c r="H94" s="71">
        <v>349965</v>
      </c>
      <c r="I94" s="29" t="s">
        <v>192</v>
      </c>
      <c r="J94" s="123" t="s">
        <v>3412</v>
      </c>
      <c r="K94" s="174">
        <v>0</v>
      </c>
      <c r="L94" s="174"/>
      <c r="M94" s="174"/>
      <c r="N94" s="124"/>
      <c r="O94" s="124"/>
    </row>
    <row r="95" spans="1:15" s="23" customFormat="1" ht="60" x14ac:dyDescent="0.25">
      <c r="A95" s="29">
        <v>72</v>
      </c>
      <c r="B95" s="29" t="s">
        <v>1064</v>
      </c>
      <c r="C95" s="30" t="s">
        <v>1065</v>
      </c>
      <c r="D95" s="30" t="s">
        <v>1066</v>
      </c>
      <c r="E95" s="61" t="s">
        <v>2658</v>
      </c>
      <c r="F95" s="61" t="s">
        <v>188</v>
      </c>
      <c r="G95" s="61" t="s">
        <v>109</v>
      </c>
      <c r="H95" s="71">
        <v>349965</v>
      </c>
      <c r="I95" s="29" t="s">
        <v>192</v>
      </c>
      <c r="J95" s="123" t="s">
        <v>3412</v>
      </c>
      <c r="K95" s="174">
        <v>0</v>
      </c>
      <c r="L95" s="174"/>
      <c r="M95" s="174"/>
      <c r="N95" s="124"/>
      <c r="O95" s="124"/>
    </row>
    <row r="96" spans="1:15" s="23" customFormat="1" ht="30" customHeight="1" x14ac:dyDescent="0.25">
      <c r="A96" s="29">
        <v>72</v>
      </c>
      <c r="B96" s="29"/>
      <c r="C96" s="192" t="s">
        <v>2893</v>
      </c>
      <c r="D96" s="192"/>
      <c r="E96" s="61"/>
      <c r="F96" s="61"/>
      <c r="G96" s="61"/>
      <c r="H96" s="71"/>
      <c r="I96" s="29"/>
      <c r="J96" s="123"/>
      <c r="K96" s="174"/>
      <c r="L96" s="174"/>
      <c r="M96" s="174"/>
      <c r="N96" s="124"/>
      <c r="O96" s="124"/>
    </row>
    <row r="97" spans="1:15" s="23" customFormat="1" ht="30" customHeight="1" x14ac:dyDescent="0.25">
      <c r="A97" s="29">
        <v>72</v>
      </c>
      <c r="B97" s="29"/>
      <c r="C97" s="192" t="s">
        <v>2894</v>
      </c>
      <c r="D97" s="192"/>
      <c r="E97" s="61"/>
      <c r="F97" s="61"/>
      <c r="G97" s="61"/>
      <c r="H97" s="71"/>
      <c r="I97" s="29"/>
      <c r="J97" s="123"/>
      <c r="K97" s="174"/>
      <c r="L97" s="174"/>
      <c r="M97" s="174"/>
      <c r="N97" s="124"/>
      <c r="O97" s="124"/>
    </row>
    <row r="98" spans="1:15" s="23" customFormat="1" ht="45" x14ac:dyDescent="0.25">
      <c r="A98" s="29">
        <v>73</v>
      </c>
      <c r="B98" s="29" t="s">
        <v>1067</v>
      </c>
      <c r="C98" s="30" t="s">
        <v>1068</v>
      </c>
      <c r="D98" s="30" t="s">
        <v>1069</v>
      </c>
      <c r="E98" s="61" t="s">
        <v>2661</v>
      </c>
      <c r="F98" s="61" t="s">
        <v>1070</v>
      </c>
      <c r="G98" s="61" t="s">
        <v>219</v>
      </c>
      <c r="H98" s="71">
        <v>29500</v>
      </c>
      <c r="I98" s="29" t="s">
        <v>12</v>
      </c>
      <c r="J98" s="123" t="s">
        <v>3412</v>
      </c>
      <c r="K98" s="174">
        <v>0</v>
      </c>
      <c r="L98" s="174"/>
      <c r="M98" s="174"/>
      <c r="N98" s="124"/>
      <c r="O98" s="124"/>
    </row>
    <row r="99" spans="1:15" s="23" customFormat="1" ht="45" x14ac:dyDescent="0.25">
      <c r="A99" s="29">
        <v>74</v>
      </c>
      <c r="B99" s="29" t="s">
        <v>1071</v>
      </c>
      <c r="C99" s="30" t="s">
        <v>1072</v>
      </c>
      <c r="D99" s="30" t="s">
        <v>1073</v>
      </c>
      <c r="E99" s="61" t="s">
        <v>2661</v>
      </c>
      <c r="F99" s="61" t="s">
        <v>1074</v>
      </c>
      <c r="G99" s="61" t="s">
        <v>219</v>
      </c>
      <c r="H99" s="71">
        <v>23120</v>
      </c>
      <c r="I99" s="29" t="s">
        <v>12</v>
      </c>
      <c r="J99" s="123" t="s">
        <v>3412</v>
      </c>
      <c r="K99" s="174">
        <v>78</v>
      </c>
      <c r="L99" s="174"/>
      <c r="M99" s="174"/>
      <c r="N99" s="124"/>
      <c r="O99" s="124"/>
    </row>
    <row r="100" spans="1:15" s="23" customFormat="1" ht="45" x14ac:dyDescent="0.25">
      <c r="A100" s="29">
        <v>75</v>
      </c>
      <c r="B100" s="29" t="s">
        <v>1075</v>
      </c>
      <c r="C100" s="30" t="s">
        <v>1076</v>
      </c>
      <c r="D100" s="30" t="s">
        <v>1077</v>
      </c>
      <c r="E100" s="61" t="s">
        <v>2662</v>
      </c>
      <c r="F100" s="61" t="s">
        <v>1078</v>
      </c>
      <c r="G100" s="61" t="s">
        <v>219</v>
      </c>
      <c r="H100" s="71">
        <v>24350</v>
      </c>
      <c r="I100" s="29" t="s">
        <v>12</v>
      </c>
      <c r="J100" s="123" t="s">
        <v>3412</v>
      </c>
      <c r="K100" s="174">
        <v>78</v>
      </c>
      <c r="L100" s="174"/>
      <c r="M100" s="174"/>
      <c r="N100" s="124"/>
      <c r="O100" s="124"/>
    </row>
    <row r="101" spans="1:15" s="23" customFormat="1" ht="45" x14ac:dyDescent="0.25">
      <c r="A101" s="29">
        <v>76</v>
      </c>
      <c r="B101" s="26" t="s">
        <v>1079</v>
      </c>
      <c r="C101" s="30" t="s">
        <v>1080</v>
      </c>
      <c r="D101" s="30" t="s">
        <v>1081</v>
      </c>
      <c r="E101" s="61" t="s">
        <v>2663</v>
      </c>
      <c r="F101" s="61" t="s">
        <v>891</v>
      </c>
      <c r="G101" s="61" t="s">
        <v>219</v>
      </c>
      <c r="H101" s="71">
        <v>24969.512195121952</v>
      </c>
      <c r="I101" s="29" t="s">
        <v>125</v>
      </c>
      <c r="J101" s="123" t="s">
        <v>3412</v>
      </c>
      <c r="K101" s="174">
        <v>338</v>
      </c>
      <c r="L101" s="174"/>
      <c r="M101" s="174"/>
      <c r="N101" s="124"/>
      <c r="O101" s="124"/>
    </row>
    <row r="102" spans="1:15" s="23" customFormat="1" ht="45" x14ac:dyDescent="0.25">
      <c r="A102" s="29">
        <v>77</v>
      </c>
      <c r="B102" s="29" t="s">
        <v>1082</v>
      </c>
      <c r="C102" s="30" t="s">
        <v>1083</v>
      </c>
      <c r="D102" s="30" t="s">
        <v>1084</v>
      </c>
      <c r="E102" s="61" t="s">
        <v>2664</v>
      </c>
      <c r="F102" s="61" t="s">
        <v>1085</v>
      </c>
      <c r="G102" s="61" t="s">
        <v>219</v>
      </c>
      <c r="H102" s="71">
        <v>309000</v>
      </c>
      <c r="I102" s="29" t="s">
        <v>12</v>
      </c>
      <c r="J102" s="123" t="s">
        <v>3412</v>
      </c>
      <c r="K102" s="174">
        <v>0</v>
      </c>
      <c r="L102" s="174"/>
      <c r="M102" s="174"/>
      <c r="N102" s="124"/>
      <c r="O102" s="124"/>
    </row>
    <row r="103" spans="1:15" s="23" customFormat="1" ht="45" x14ac:dyDescent="0.25">
      <c r="A103" s="29">
        <v>78</v>
      </c>
      <c r="B103" s="26" t="s">
        <v>1086</v>
      </c>
      <c r="C103" s="30" t="s">
        <v>1087</v>
      </c>
      <c r="D103" s="30" t="s">
        <v>1088</v>
      </c>
      <c r="E103" s="61" t="s">
        <v>2663</v>
      </c>
      <c r="F103" s="61" t="s">
        <v>891</v>
      </c>
      <c r="G103" s="61" t="s">
        <v>219</v>
      </c>
      <c r="H103" s="71">
        <v>40320</v>
      </c>
      <c r="I103" s="29" t="s">
        <v>125</v>
      </c>
      <c r="J103" s="123" t="s">
        <v>3412</v>
      </c>
      <c r="K103" s="174">
        <v>0</v>
      </c>
      <c r="L103" s="174"/>
      <c r="M103" s="174"/>
      <c r="N103" s="124"/>
      <c r="O103" s="124"/>
    </row>
    <row r="104" spans="1:15" s="23" customFormat="1" ht="45" x14ac:dyDescent="0.25">
      <c r="A104" s="29">
        <v>79</v>
      </c>
      <c r="B104" s="29" t="s">
        <v>1089</v>
      </c>
      <c r="C104" s="31" t="s">
        <v>1090</v>
      </c>
      <c r="D104" s="30" t="s">
        <v>1091</v>
      </c>
      <c r="E104" s="61" t="s">
        <v>2665</v>
      </c>
      <c r="F104" s="29" t="s">
        <v>1636</v>
      </c>
      <c r="G104" s="61" t="s">
        <v>219</v>
      </c>
      <c r="H104" s="71">
        <v>150000</v>
      </c>
      <c r="I104" s="29" t="s">
        <v>12</v>
      </c>
      <c r="J104" s="123" t="s">
        <v>3412</v>
      </c>
      <c r="K104" s="174">
        <v>0</v>
      </c>
      <c r="L104" s="174"/>
      <c r="M104" s="174"/>
      <c r="N104" s="124"/>
      <c r="O104" s="124"/>
    </row>
    <row r="105" spans="1:15" s="23" customFormat="1" ht="72" x14ac:dyDescent="0.25">
      <c r="A105" s="29">
        <v>80</v>
      </c>
      <c r="B105" s="29" t="s">
        <v>1092</v>
      </c>
      <c r="C105" s="31" t="s">
        <v>1093</v>
      </c>
      <c r="D105" s="30" t="s">
        <v>1094</v>
      </c>
      <c r="E105" s="61" t="s">
        <v>2662</v>
      </c>
      <c r="F105" s="80" t="s">
        <v>1095</v>
      </c>
      <c r="G105" s="75" t="s">
        <v>219</v>
      </c>
      <c r="H105" s="71">
        <v>96800</v>
      </c>
      <c r="I105" s="29" t="s">
        <v>36</v>
      </c>
      <c r="J105" s="123" t="s">
        <v>3412</v>
      </c>
      <c r="K105" s="174">
        <v>0</v>
      </c>
      <c r="L105" s="174"/>
      <c r="M105" s="174"/>
      <c r="N105" s="124"/>
      <c r="O105" s="124"/>
    </row>
    <row r="106" spans="1:15" s="138" customFormat="1" ht="60" x14ac:dyDescent="0.2">
      <c r="A106" s="29">
        <v>81</v>
      </c>
      <c r="B106" s="26" t="s">
        <v>3055</v>
      </c>
      <c r="C106" s="30" t="s">
        <v>3056</v>
      </c>
      <c r="D106" s="81" t="s">
        <v>3057</v>
      </c>
      <c r="E106" s="61" t="s">
        <v>2671</v>
      </c>
      <c r="F106" s="61" t="s">
        <v>240</v>
      </c>
      <c r="G106" s="61" t="s">
        <v>219</v>
      </c>
      <c r="H106" s="65">
        <v>41520</v>
      </c>
      <c r="I106" s="37" t="s">
        <v>12</v>
      </c>
      <c r="J106" s="164" t="s">
        <v>3414</v>
      </c>
      <c r="K106" s="174">
        <v>0</v>
      </c>
      <c r="L106" s="174"/>
      <c r="M106" s="174"/>
      <c r="N106" s="174"/>
      <c r="O106" s="174"/>
    </row>
    <row r="107" spans="1:15" s="23" customFormat="1" ht="45" x14ac:dyDescent="0.25">
      <c r="A107" s="29">
        <v>82</v>
      </c>
      <c r="B107" s="26" t="s">
        <v>1096</v>
      </c>
      <c r="C107" s="30" t="s">
        <v>1087</v>
      </c>
      <c r="D107" s="30" t="s">
        <v>1097</v>
      </c>
      <c r="E107" s="61" t="s">
        <v>2663</v>
      </c>
      <c r="F107" s="61" t="s">
        <v>891</v>
      </c>
      <c r="G107" s="61" t="s">
        <v>219</v>
      </c>
      <c r="H107" s="71">
        <v>45000</v>
      </c>
      <c r="I107" s="29" t="s">
        <v>125</v>
      </c>
      <c r="J107" s="123" t="s">
        <v>3412</v>
      </c>
      <c r="K107" s="174">
        <v>0</v>
      </c>
      <c r="L107" s="174"/>
      <c r="M107" s="174"/>
      <c r="N107" s="124"/>
      <c r="O107" s="124"/>
    </row>
    <row r="108" spans="1:15" s="23" customFormat="1" ht="45" x14ac:dyDescent="0.25">
      <c r="A108" s="29">
        <v>83</v>
      </c>
      <c r="B108" s="26" t="s">
        <v>1098</v>
      </c>
      <c r="C108" s="31" t="s">
        <v>1099</v>
      </c>
      <c r="D108" s="30" t="s">
        <v>1100</v>
      </c>
      <c r="E108" s="61" t="s">
        <v>2663</v>
      </c>
      <c r="F108" s="29" t="s">
        <v>247</v>
      </c>
      <c r="G108" s="61" t="s">
        <v>219</v>
      </c>
      <c r="H108" s="71">
        <v>58300</v>
      </c>
      <c r="I108" s="29" t="s">
        <v>21</v>
      </c>
      <c r="J108" s="123" t="s">
        <v>3412</v>
      </c>
      <c r="K108" s="174">
        <v>0</v>
      </c>
      <c r="L108" s="174"/>
      <c r="M108" s="174"/>
      <c r="N108" s="124"/>
      <c r="O108" s="124"/>
    </row>
    <row r="109" spans="1:15" s="138" customFormat="1" ht="60" x14ac:dyDescent="0.2">
      <c r="A109" s="29">
        <v>84</v>
      </c>
      <c r="B109" s="26" t="s">
        <v>3058</v>
      </c>
      <c r="C109" s="30" t="s">
        <v>3059</v>
      </c>
      <c r="D109" s="29" t="s">
        <v>3060</v>
      </c>
      <c r="E109" s="61" t="s">
        <v>2663</v>
      </c>
      <c r="F109" s="61" t="s">
        <v>891</v>
      </c>
      <c r="G109" s="61" t="s">
        <v>219</v>
      </c>
      <c r="H109" s="65">
        <v>71250</v>
      </c>
      <c r="I109" s="37" t="s">
        <v>125</v>
      </c>
      <c r="J109" s="164" t="s">
        <v>3414</v>
      </c>
      <c r="K109" s="174">
        <v>0</v>
      </c>
      <c r="L109" s="174"/>
      <c r="M109" s="174"/>
      <c r="N109" s="174"/>
      <c r="O109" s="174"/>
    </row>
    <row r="110" spans="1:15" s="23" customFormat="1" ht="45" x14ac:dyDescent="0.25">
      <c r="A110" s="29">
        <v>85</v>
      </c>
      <c r="B110" s="26" t="s">
        <v>1101</v>
      </c>
      <c r="C110" s="31" t="s">
        <v>1102</v>
      </c>
      <c r="D110" s="30" t="s">
        <v>1103</v>
      </c>
      <c r="E110" s="61" t="s">
        <v>2663</v>
      </c>
      <c r="F110" s="29" t="s">
        <v>247</v>
      </c>
      <c r="G110" s="61" t="s">
        <v>219</v>
      </c>
      <c r="H110" s="71">
        <v>57500</v>
      </c>
      <c r="I110" s="29" t="s">
        <v>21</v>
      </c>
      <c r="J110" s="123" t="s">
        <v>3412</v>
      </c>
      <c r="K110" s="174">
        <v>0</v>
      </c>
      <c r="L110" s="174"/>
      <c r="M110" s="174"/>
      <c r="N110" s="124"/>
      <c r="O110" s="124"/>
    </row>
    <row r="111" spans="1:15" s="23" customFormat="1" ht="45" x14ac:dyDescent="0.25">
      <c r="A111" s="29">
        <v>86</v>
      </c>
      <c r="B111" s="26" t="s">
        <v>1104</v>
      </c>
      <c r="C111" s="30" t="s">
        <v>1105</v>
      </c>
      <c r="D111" s="30" t="s">
        <v>1106</v>
      </c>
      <c r="E111" s="61" t="s">
        <v>2663</v>
      </c>
      <c r="F111" s="61" t="s">
        <v>891</v>
      </c>
      <c r="G111" s="61" t="s">
        <v>219</v>
      </c>
      <c r="H111" s="71">
        <v>66500</v>
      </c>
      <c r="I111" s="29" t="s">
        <v>125</v>
      </c>
      <c r="J111" s="123" t="s">
        <v>3412</v>
      </c>
      <c r="K111" s="174">
        <v>0</v>
      </c>
      <c r="L111" s="174"/>
      <c r="M111" s="174"/>
      <c r="N111" s="124"/>
      <c r="O111" s="124"/>
    </row>
    <row r="112" spans="1:15" s="23" customFormat="1" ht="45" x14ac:dyDescent="0.25">
      <c r="A112" s="29">
        <v>87</v>
      </c>
      <c r="B112" s="26" t="s">
        <v>1107</v>
      </c>
      <c r="C112" s="30" t="s">
        <v>1105</v>
      </c>
      <c r="D112" s="30" t="s">
        <v>1108</v>
      </c>
      <c r="E112" s="61" t="s">
        <v>2663</v>
      </c>
      <c r="F112" s="61" t="s">
        <v>891</v>
      </c>
      <c r="G112" s="61" t="s">
        <v>219</v>
      </c>
      <c r="H112" s="71">
        <v>71250</v>
      </c>
      <c r="I112" s="29" t="s">
        <v>125</v>
      </c>
      <c r="J112" s="123" t="s">
        <v>3412</v>
      </c>
      <c r="K112" s="174">
        <v>0</v>
      </c>
      <c r="L112" s="174"/>
      <c r="M112" s="174"/>
      <c r="N112" s="124"/>
      <c r="O112" s="124"/>
    </row>
    <row r="113" spans="1:15" s="23" customFormat="1" ht="45" x14ac:dyDescent="0.25">
      <c r="A113" s="29">
        <v>88</v>
      </c>
      <c r="B113" s="26" t="s">
        <v>1109</v>
      </c>
      <c r="C113" s="31" t="s">
        <v>1110</v>
      </c>
      <c r="D113" s="30" t="s">
        <v>1111</v>
      </c>
      <c r="E113" s="61" t="s">
        <v>2663</v>
      </c>
      <c r="F113" s="29" t="s">
        <v>247</v>
      </c>
      <c r="G113" s="61" t="s">
        <v>219</v>
      </c>
      <c r="H113" s="71">
        <v>195000</v>
      </c>
      <c r="I113" s="29" t="s">
        <v>21</v>
      </c>
      <c r="J113" s="123" t="s">
        <v>3412</v>
      </c>
      <c r="K113" s="174">
        <v>0</v>
      </c>
      <c r="L113" s="174"/>
      <c r="M113" s="174"/>
      <c r="N113" s="124"/>
      <c r="O113" s="124"/>
    </row>
    <row r="114" spans="1:15" s="23" customFormat="1" ht="45" x14ac:dyDescent="0.25">
      <c r="A114" s="29">
        <v>89</v>
      </c>
      <c r="B114" s="26" t="s">
        <v>1112</v>
      </c>
      <c r="C114" s="31" t="s">
        <v>1113</v>
      </c>
      <c r="D114" s="30" t="s">
        <v>1114</v>
      </c>
      <c r="E114" s="61" t="s">
        <v>2663</v>
      </c>
      <c r="F114" s="29" t="s">
        <v>247</v>
      </c>
      <c r="G114" s="61" t="s">
        <v>219</v>
      </c>
      <c r="H114" s="71">
        <v>195000</v>
      </c>
      <c r="I114" s="29" t="s">
        <v>21</v>
      </c>
      <c r="J114" s="123" t="s">
        <v>3412</v>
      </c>
      <c r="K114" s="174">
        <v>0</v>
      </c>
      <c r="L114" s="174"/>
      <c r="M114" s="174"/>
      <c r="N114" s="124"/>
      <c r="O114" s="124"/>
    </row>
    <row r="115" spans="1:15" s="23" customFormat="1" ht="45" x14ac:dyDescent="0.25">
      <c r="A115" s="29">
        <v>90</v>
      </c>
      <c r="B115" s="29" t="s">
        <v>1115</v>
      </c>
      <c r="C115" s="30" t="s">
        <v>1116</v>
      </c>
      <c r="D115" s="30" t="s">
        <v>1117</v>
      </c>
      <c r="E115" s="61" t="s">
        <v>2666</v>
      </c>
      <c r="F115" s="61" t="s">
        <v>1118</v>
      </c>
      <c r="G115" s="61" t="s">
        <v>20</v>
      </c>
      <c r="H115" s="71">
        <v>135200</v>
      </c>
      <c r="I115" s="29" t="s">
        <v>12</v>
      </c>
      <c r="J115" s="123" t="s">
        <v>3412</v>
      </c>
      <c r="K115" s="174">
        <v>5</v>
      </c>
      <c r="L115" s="174"/>
      <c r="M115" s="174"/>
      <c r="N115" s="124"/>
      <c r="O115" s="124"/>
    </row>
    <row r="116" spans="1:15" s="23" customFormat="1" ht="45" x14ac:dyDescent="0.25">
      <c r="A116" s="29">
        <v>91</v>
      </c>
      <c r="B116" s="26" t="s">
        <v>1119</v>
      </c>
      <c r="C116" s="31" t="s">
        <v>1120</v>
      </c>
      <c r="D116" s="30" t="s">
        <v>1121</v>
      </c>
      <c r="E116" s="61" t="s">
        <v>2663</v>
      </c>
      <c r="F116" s="29" t="s">
        <v>247</v>
      </c>
      <c r="G116" s="61" t="s">
        <v>219</v>
      </c>
      <c r="H116" s="71">
        <v>18900</v>
      </c>
      <c r="I116" s="29" t="s">
        <v>21</v>
      </c>
      <c r="J116" s="123" t="s">
        <v>3412</v>
      </c>
      <c r="K116" s="174">
        <v>130</v>
      </c>
      <c r="L116" s="174"/>
      <c r="M116" s="174"/>
      <c r="N116" s="124"/>
      <c r="O116" s="124"/>
    </row>
    <row r="117" spans="1:15" s="23" customFormat="1" ht="45" x14ac:dyDescent="0.25">
      <c r="A117" s="29">
        <v>92</v>
      </c>
      <c r="B117" s="29" t="s">
        <v>1122</v>
      </c>
      <c r="C117" s="30" t="s">
        <v>1123</v>
      </c>
      <c r="D117" s="30" t="s">
        <v>1124</v>
      </c>
      <c r="E117" s="61" t="s">
        <v>2662</v>
      </c>
      <c r="F117" s="80" t="s">
        <v>229</v>
      </c>
      <c r="G117" s="75" t="s">
        <v>219</v>
      </c>
      <c r="H117" s="71">
        <v>16800</v>
      </c>
      <c r="I117" s="29" t="s">
        <v>36</v>
      </c>
      <c r="J117" s="123" t="s">
        <v>3412</v>
      </c>
      <c r="K117" s="174">
        <v>416</v>
      </c>
      <c r="L117" s="174"/>
      <c r="M117" s="174"/>
      <c r="N117" s="124"/>
      <c r="O117" s="124"/>
    </row>
    <row r="118" spans="1:15" s="23" customFormat="1" ht="45" x14ac:dyDescent="0.25">
      <c r="A118" s="29">
        <v>93</v>
      </c>
      <c r="B118" s="26" t="s">
        <v>1125</v>
      </c>
      <c r="C118" s="31" t="s">
        <v>1126</v>
      </c>
      <c r="D118" s="30" t="s">
        <v>1127</v>
      </c>
      <c r="E118" s="61" t="s">
        <v>2663</v>
      </c>
      <c r="F118" s="29" t="s">
        <v>247</v>
      </c>
      <c r="G118" s="61" t="s">
        <v>219</v>
      </c>
      <c r="H118" s="71">
        <v>18900</v>
      </c>
      <c r="I118" s="29" t="s">
        <v>21</v>
      </c>
      <c r="J118" s="123" t="s">
        <v>3412</v>
      </c>
      <c r="K118" s="174">
        <v>156</v>
      </c>
      <c r="L118" s="174"/>
      <c r="M118" s="174"/>
      <c r="N118" s="124"/>
      <c r="O118" s="124"/>
    </row>
    <row r="119" spans="1:15" s="23" customFormat="1" ht="45" x14ac:dyDescent="0.25">
      <c r="A119" s="29">
        <v>94</v>
      </c>
      <c r="B119" s="26" t="s">
        <v>1128</v>
      </c>
      <c r="C119" s="31" t="s">
        <v>1129</v>
      </c>
      <c r="D119" s="30" t="s">
        <v>1130</v>
      </c>
      <c r="E119" s="61" t="s">
        <v>2663</v>
      </c>
      <c r="F119" s="29" t="s">
        <v>247</v>
      </c>
      <c r="G119" s="61" t="s">
        <v>219</v>
      </c>
      <c r="H119" s="71">
        <v>18500</v>
      </c>
      <c r="I119" s="29" t="s">
        <v>21</v>
      </c>
      <c r="J119" s="123" t="s">
        <v>3412</v>
      </c>
      <c r="K119" s="174">
        <v>78</v>
      </c>
      <c r="L119" s="174"/>
      <c r="M119" s="174"/>
      <c r="N119" s="124"/>
      <c r="O119" s="124"/>
    </row>
    <row r="120" spans="1:15" s="23" customFormat="1" ht="45" x14ac:dyDescent="0.25">
      <c r="A120" s="29">
        <v>95</v>
      </c>
      <c r="B120" s="26" t="s">
        <v>1131</v>
      </c>
      <c r="C120" s="31" t="s">
        <v>1132</v>
      </c>
      <c r="D120" s="30" t="s">
        <v>1133</v>
      </c>
      <c r="E120" s="61" t="s">
        <v>2663</v>
      </c>
      <c r="F120" s="29" t="s">
        <v>247</v>
      </c>
      <c r="G120" s="61" t="s">
        <v>219</v>
      </c>
      <c r="H120" s="71">
        <v>22500</v>
      </c>
      <c r="I120" s="29" t="s">
        <v>21</v>
      </c>
      <c r="J120" s="123" t="s">
        <v>3412</v>
      </c>
      <c r="K120" s="174">
        <v>0</v>
      </c>
      <c r="L120" s="174"/>
      <c r="M120" s="174"/>
      <c r="N120" s="124"/>
      <c r="O120" s="124"/>
    </row>
    <row r="121" spans="1:15" s="23" customFormat="1" ht="45" x14ac:dyDescent="0.25">
      <c r="A121" s="29">
        <v>96</v>
      </c>
      <c r="B121" s="26" t="s">
        <v>1134</v>
      </c>
      <c r="C121" s="31" t="s">
        <v>1132</v>
      </c>
      <c r="D121" s="30" t="s">
        <v>1135</v>
      </c>
      <c r="E121" s="61" t="s">
        <v>2663</v>
      </c>
      <c r="F121" s="29" t="s">
        <v>247</v>
      </c>
      <c r="G121" s="61" t="s">
        <v>219</v>
      </c>
      <c r="H121" s="71">
        <v>22500</v>
      </c>
      <c r="I121" s="29" t="s">
        <v>21</v>
      </c>
      <c r="J121" s="123" t="s">
        <v>3412</v>
      </c>
      <c r="K121" s="174">
        <v>0</v>
      </c>
      <c r="L121" s="174"/>
      <c r="M121" s="174"/>
      <c r="N121" s="124"/>
      <c r="O121" s="124"/>
    </row>
    <row r="122" spans="1:15" s="23" customFormat="1" ht="45" x14ac:dyDescent="0.25">
      <c r="A122" s="29">
        <v>97</v>
      </c>
      <c r="B122" s="29" t="s">
        <v>1136</v>
      </c>
      <c r="C122" s="30" t="s">
        <v>1137</v>
      </c>
      <c r="D122" s="30" t="s">
        <v>1138</v>
      </c>
      <c r="E122" s="61" t="s">
        <v>2667</v>
      </c>
      <c r="F122" s="61" t="s">
        <v>1139</v>
      </c>
      <c r="G122" s="61" t="s">
        <v>219</v>
      </c>
      <c r="H122" s="71">
        <v>184800</v>
      </c>
      <c r="I122" s="29" t="s">
        <v>192</v>
      </c>
      <c r="J122" s="123" t="s">
        <v>3412</v>
      </c>
      <c r="K122" s="174">
        <v>0</v>
      </c>
      <c r="L122" s="174"/>
      <c r="M122" s="174"/>
      <c r="N122" s="124"/>
      <c r="O122" s="124"/>
    </row>
    <row r="123" spans="1:15" s="23" customFormat="1" ht="45" x14ac:dyDescent="0.25">
      <c r="A123" s="29">
        <v>98</v>
      </c>
      <c r="B123" s="26" t="s">
        <v>1140</v>
      </c>
      <c r="C123" s="31" t="s">
        <v>1141</v>
      </c>
      <c r="D123" s="30" t="s">
        <v>1142</v>
      </c>
      <c r="E123" s="61" t="s">
        <v>2663</v>
      </c>
      <c r="F123" s="29" t="s">
        <v>247</v>
      </c>
      <c r="G123" s="61" t="s">
        <v>219</v>
      </c>
      <c r="H123" s="71">
        <v>75000</v>
      </c>
      <c r="I123" s="29" t="s">
        <v>21</v>
      </c>
      <c r="J123" s="123" t="s">
        <v>3412</v>
      </c>
      <c r="K123" s="174">
        <v>0</v>
      </c>
      <c r="L123" s="174"/>
      <c r="M123" s="174"/>
      <c r="N123" s="124"/>
      <c r="O123" s="124"/>
    </row>
    <row r="124" spans="1:15" s="23" customFormat="1" ht="45" x14ac:dyDescent="0.25">
      <c r="A124" s="29">
        <v>99</v>
      </c>
      <c r="B124" s="29" t="s">
        <v>1143</v>
      </c>
      <c r="C124" s="30" t="s">
        <v>1144</v>
      </c>
      <c r="D124" s="30" t="s">
        <v>1145</v>
      </c>
      <c r="E124" s="61" t="s">
        <v>2661</v>
      </c>
      <c r="F124" s="61" t="s">
        <v>1070</v>
      </c>
      <c r="G124" s="61" t="s">
        <v>219</v>
      </c>
      <c r="H124" s="71">
        <v>87500</v>
      </c>
      <c r="I124" s="29" t="s">
        <v>12</v>
      </c>
      <c r="J124" s="123" t="s">
        <v>3412</v>
      </c>
      <c r="K124" s="174">
        <v>5</v>
      </c>
      <c r="L124" s="174"/>
      <c r="M124" s="174"/>
      <c r="N124" s="124"/>
      <c r="O124" s="124"/>
    </row>
    <row r="125" spans="1:15" s="23" customFormat="1" ht="45" x14ac:dyDescent="0.25">
      <c r="A125" s="29">
        <v>100</v>
      </c>
      <c r="B125" s="26" t="s">
        <v>1146</v>
      </c>
      <c r="C125" s="31" t="s">
        <v>1147</v>
      </c>
      <c r="D125" s="30" t="s">
        <v>1148</v>
      </c>
      <c r="E125" s="61" t="s">
        <v>2668</v>
      </c>
      <c r="F125" s="29" t="s">
        <v>247</v>
      </c>
      <c r="G125" s="61" t="s">
        <v>219</v>
      </c>
      <c r="H125" s="71">
        <v>73500</v>
      </c>
      <c r="I125" s="29" t="s">
        <v>21</v>
      </c>
      <c r="J125" s="123" t="s">
        <v>3412</v>
      </c>
      <c r="K125" s="174">
        <v>0</v>
      </c>
      <c r="L125" s="174"/>
      <c r="M125" s="174"/>
      <c r="N125" s="124"/>
      <c r="O125" s="124"/>
    </row>
    <row r="126" spans="1:15" s="23" customFormat="1" ht="45" x14ac:dyDescent="0.25">
      <c r="A126" s="29">
        <v>101</v>
      </c>
      <c r="B126" s="26" t="s">
        <v>1149</v>
      </c>
      <c r="C126" s="31" t="s">
        <v>1150</v>
      </c>
      <c r="D126" s="30" t="s">
        <v>1151</v>
      </c>
      <c r="E126" s="61" t="s">
        <v>2668</v>
      </c>
      <c r="F126" s="29" t="s">
        <v>247</v>
      </c>
      <c r="G126" s="61" t="s">
        <v>219</v>
      </c>
      <c r="H126" s="71">
        <v>75000</v>
      </c>
      <c r="I126" s="29" t="s">
        <v>21</v>
      </c>
      <c r="J126" s="123" t="s">
        <v>3412</v>
      </c>
      <c r="K126" s="174">
        <v>0</v>
      </c>
      <c r="L126" s="174"/>
      <c r="M126" s="174"/>
      <c r="N126" s="124"/>
      <c r="O126" s="124"/>
    </row>
    <row r="127" spans="1:15" s="23" customFormat="1" ht="45" x14ac:dyDescent="0.25">
      <c r="A127" s="29">
        <v>102</v>
      </c>
      <c r="B127" s="26" t="s">
        <v>1152</v>
      </c>
      <c r="C127" s="31" t="s">
        <v>1153</v>
      </c>
      <c r="D127" s="30" t="s">
        <v>1154</v>
      </c>
      <c r="E127" s="61" t="s">
        <v>2668</v>
      </c>
      <c r="F127" s="29" t="s">
        <v>247</v>
      </c>
      <c r="G127" s="61" t="s">
        <v>219</v>
      </c>
      <c r="H127" s="71">
        <v>75000</v>
      </c>
      <c r="I127" s="29" t="s">
        <v>21</v>
      </c>
      <c r="J127" s="123" t="s">
        <v>3412</v>
      </c>
      <c r="K127" s="174">
        <v>0</v>
      </c>
      <c r="L127" s="174"/>
      <c r="M127" s="174"/>
      <c r="N127" s="124"/>
      <c r="O127" s="124"/>
    </row>
    <row r="128" spans="1:15" s="23" customFormat="1" ht="45" x14ac:dyDescent="0.25">
      <c r="A128" s="29">
        <v>103</v>
      </c>
      <c r="B128" s="26" t="s">
        <v>1155</v>
      </c>
      <c r="C128" s="32" t="s">
        <v>1156</v>
      </c>
      <c r="D128" s="30" t="s">
        <v>1157</v>
      </c>
      <c r="E128" s="61" t="s">
        <v>2669</v>
      </c>
      <c r="F128" s="29" t="s">
        <v>1158</v>
      </c>
      <c r="G128" s="61" t="s">
        <v>219</v>
      </c>
      <c r="H128" s="71">
        <v>99750</v>
      </c>
      <c r="I128" s="29" t="s">
        <v>454</v>
      </c>
      <c r="J128" s="123" t="s">
        <v>3412</v>
      </c>
      <c r="K128" s="174">
        <v>0</v>
      </c>
      <c r="L128" s="174"/>
      <c r="M128" s="174"/>
      <c r="N128" s="124"/>
      <c r="O128" s="124"/>
    </row>
    <row r="129" spans="1:15" s="23" customFormat="1" ht="72" x14ac:dyDescent="0.25">
      <c r="A129" s="29">
        <v>104</v>
      </c>
      <c r="B129" s="29" t="s">
        <v>1159</v>
      </c>
      <c r="C129" s="30" t="s">
        <v>1160</v>
      </c>
      <c r="D129" s="30" t="s">
        <v>1161</v>
      </c>
      <c r="E129" s="61" t="s">
        <v>2662</v>
      </c>
      <c r="F129" s="61" t="s">
        <v>223</v>
      </c>
      <c r="G129" s="61" t="s">
        <v>219</v>
      </c>
      <c r="H129" s="71">
        <v>48250</v>
      </c>
      <c r="I129" s="29" t="s">
        <v>12</v>
      </c>
      <c r="J129" s="123" t="s">
        <v>3412</v>
      </c>
      <c r="K129" s="174">
        <v>0</v>
      </c>
      <c r="L129" s="174"/>
      <c r="M129" s="174"/>
      <c r="N129" s="124"/>
      <c r="O129" s="124"/>
    </row>
    <row r="130" spans="1:15" s="119" customFormat="1" ht="60" x14ac:dyDescent="0.25">
      <c r="A130" s="29">
        <v>105</v>
      </c>
      <c r="B130" s="29" t="s">
        <v>2927</v>
      </c>
      <c r="C130" s="83" t="s">
        <v>2928</v>
      </c>
      <c r="D130" s="83" t="s">
        <v>2929</v>
      </c>
      <c r="E130" s="61" t="s">
        <v>2930</v>
      </c>
      <c r="F130" s="29" t="s">
        <v>2931</v>
      </c>
      <c r="G130" s="61" t="s">
        <v>219</v>
      </c>
      <c r="H130" s="117">
        <v>75000</v>
      </c>
      <c r="I130" s="71" t="s">
        <v>2932</v>
      </c>
      <c r="J130" s="37" t="s">
        <v>3415</v>
      </c>
      <c r="K130" s="124">
        <v>0</v>
      </c>
      <c r="L130" s="174"/>
      <c r="M130" s="174"/>
      <c r="N130" s="42"/>
      <c r="O130" s="42"/>
    </row>
    <row r="131" spans="1:15" s="138" customFormat="1" ht="60" x14ac:dyDescent="0.2">
      <c r="A131" s="29">
        <v>106</v>
      </c>
      <c r="B131" s="26" t="s">
        <v>3061</v>
      </c>
      <c r="C131" s="30" t="s">
        <v>3062</v>
      </c>
      <c r="D131" s="76" t="s">
        <v>3063</v>
      </c>
      <c r="E131" s="61" t="s">
        <v>2662</v>
      </c>
      <c r="F131" s="61" t="s">
        <v>229</v>
      </c>
      <c r="G131" s="61" t="s">
        <v>219</v>
      </c>
      <c r="H131" s="65">
        <v>46500</v>
      </c>
      <c r="I131" s="37" t="s">
        <v>3042</v>
      </c>
      <c r="J131" s="164" t="s">
        <v>3414</v>
      </c>
      <c r="K131" s="174">
        <v>0</v>
      </c>
      <c r="L131" s="174"/>
      <c r="M131" s="174"/>
      <c r="N131" s="174"/>
      <c r="O131" s="174"/>
    </row>
    <row r="132" spans="1:15" s="138" customFormat="1" ht="96" x14ac:dyDescent="0.2">
      <c r="A132" s="29">
        <v>107</v>
      </c>
      <c r="B132" s="26" t="s">
        <v>3064</v>
      </c>
      <c r="C132" s="30" t="s">
        <v>3065</v>
      </c>
      <c r="D132" s="61" t="s">
        <v>3066</v>
      </c>
      <c r="E132" s="61" t="s">
        <v>2663</v>
      </c>
      <c r="F132" s="61" t="s">
        <v>3067</v>
      </c>
      <c r="G132" s="61" t="s">
        <v>219</v>
      </c>
      <c r="H132" s="65">
        <v>49000</v>
      </c>
      <c r="I132" s="37" t="s">
        <v>3068</v>
      </c>
      <c r="J132" s="164" t="s">
        <v>3414</v>
      </c>
      <c r="K132" s="174">
        <v>0</v>
      </c>
      <c r="L132" s="174"/>
      <c r="M132" s="174"/>
      <c r="N132" s="174"/>
      <c r="O132" s="174"/>
    </row>
    <row r="133" spans="1:15" s="138" customFormat="1" ht="60" x14ac:dyDescent="0.2">
      <c r="A133" s="29">
        <v>108</v>
      </c>
      <c r="B133" s="26" t="s">
        <v>3069</v>
      </c>
      <c r="C133" s="30" t="s">
        <v>3070</v>
      </c>
      <c r="D133" s="76" t="s">
        <v>1200</v>
      </c>
      <c r="E133" s="61" t="s">
        <v>2661</v>
      </c>
      <c r="F133" s="61" t="s">
        <v>1074</v>
      </c>
      <c r="G133" s="61" t="s">
        <v>219</v>
      </c>
      <c r="H133" s="65">
        <v>39250</v>
      </c>
      <c r="I133" s="37" t="s">
        <v>12</v>
      </c>
      <c r="J133" s="164" t="s">
        <v>3414</v>
      </c>
      <c r="K133" s="174">
        <v>0</v>
      </c>
      <c r="L133" s="174"/>
      <c r="M133" s="174"/>
      <c r="N133" s="174"/>
      <c r="O133" s="174"/>
    </row>
    <row r="134" spans="1:15" s="23" customFormat="1" ht="72" x14ac:dyDescent="0.25">
      <c r="A134" s="29">
        <v>109</v>
      </c>
      <c r="B134" s="26" t="s">
        <v>1162</v>
      </c>
      <c r="C134" s="32" t="s">
        <v>1163</v>
      </c>
      <c r="D134" s="30" t="s">
        <v>1164</v>
      </c>
      <c r="E134" s="61" t="s">
        <v>2662</v>
      </c>
      <c r="F134" s="29" t="s">
        <v>1158</v>
      </c>
      <c r="G134" s="61" t="s">
        <v>219</v>
      </c>
      <c r="H134" s="71">
        <v>58275</v>
      </c>
      <c r="I134" s="29" t="s">
        <v>454</v>
      </c>
      <c r="J134" s="123" t="s">
        <v>3412</v>
      </c>
      <c r="K134" s="174">
        <v>0</v>
      </c>
      <c r="L134" s="174"/>
      <c r="M134" s="174"/>
      <c r="N134" s="124"/>
      <c r="O134" s="124"/>
    </row>
    <row r="135" spans="1:15" s="138" customFormat="1" ht="60" x14ac:dyDescent="0.2">
      <c r="A135" s="29">
        <v>110</v>
      </c>
      <c r="B135" s="26" t="s">
        <v>3071</v>
      </c>
      <c r="C135" s="30" t="s">
        <v>3072</v>
      </c>
      <c r="D135" s="76" t="s">
        <v>3073</v>
      </c>
      <c r="E135" s="61" t="s">
        <v>2663</v>
      </c>
      <c r="F135" s="61" t="s">
        <v>891</v>
      </c>
      <c r="G135" s="61" t="s">
        <v>219</v>
      </c>
      <c r="H135" s="65">
        <v>37924</v>
      </c>
      <c r="I135" s="37" t="s">
        <v>125</v>
      </c>
      <c r="J135" s="164" t="s">
        <v>3414</v>
      </c>
      <c r="K135" s="174">
        <v>0</v>
      </c>
      <c r="L135" s="174"/>
      <c r="M135" s="174"/>
      <c r="N135" s="174"/>
      <c r="O135" s="174"/>
    </row>
    <row r="136" spans="1:15" s="23" customFormat="1" ht="45" x14ac:dyDescent="0.25">
      <c r="A136" s="29">
        <v>111</v>
      </c>
      <c r="B136" s="26" t="s">
        <v>1165</v>
      </c>
      <c r="C136" s="30" t="s">
        <v>1166</v>
      </c>
      <c r="D136" s="30" t="s">
        <v>1167</v>
      </c>
      <c r="E136" s="61" t="s">
        <v>2663</v>
      </c>
      <c r="F136" s="61" t="s">
        <v>891</v>
      </c>
      <c r="G136" s="61" t="s">
        <v>219</v>
      </c>
      <c r="H136" s="71">
        <v>36688.23529411765</v>
      </c>
      <c r="I136" s="29" t="s">
        <v>125</v>
      </c>
      <c r="J136" s="123" t="s">
        <v>3412</v>
      </c>
      <c r="K136" s="174">
        <v>0</v>
      </c>
      <c r="L136" s="174"/>
      <c r="M136" s="174"/>
      <c r="N136" s="124"/>
      <c r="O136" s="124"/>
    </row>
    <row r="137" spans="1:15" s="23" customFormat="1" ht="48" x14ac:dyDescent="0.25">
      <c r="A137" s="29">
        <v>112</v>
      </c>
      <c r="B137" s="29" t="s">
        <v>1168</v>
      </c>
      <c r="C137" s="30" t="s">
        <v>1169</v>
      </c>
      <c r="D137" s="30" t="s">
        <v>1170</v>
      </c>
      <c r="E137" s="61" t="s">
        <v>2662</v>
      </c>
      <c r="F137" s="80" t="s">
        <v>229</v>
      </c>
      <c r="G137" s="75" t="s">
        <v>219</v>
      </c>
      <c r="H137" s="71">
        <v>39200</v>
      </c>
      <c r="I137" s="29" t="s">
        <v>36</v>
      </c>
      <c r="J137" s="123" t="s">
        <v>3412</v>
      </c>
      <c r="K137" s="174">
        <v>0</v>
      </c>
      <c r="L137" s="174"/>
      <c r="M137" s="174"/>
      <c r="N137" s="124"/>
      <c r="O137" s="124"/>
    </row>
    <row r="138" spans="1:15" s="23" customFormat="1" ht="45" x14ac:dyDescent="0.25">
      <c r="A138" s="29">
        <v>113</v>
      </c>
      <c r="B138" s="29" t="s">
        <v>1171</v>
      </c>
      <c r="C138" s="30" t="s">
        <v>1172</v>
      </c>
      <c r="D138" s="30" t="s">
        <v>1173</v>
      </c>
      <c r="E138" s="61" t="s">
        <v>2662</v>
      </c>
      <c r="F138" s="80" t="s">
        <v>229</v>
      </c>
      <c r="G138" s="75" t="s">
        <v>219</v>
      </c>
      <c r="H138" s="71">
        <v>42500</v>
      </c>
      <c r="I138" s="29" t="s">
        <v>36</v>
      </c>
      <c r="J138" s="123" t="s">
        <v>3412</v>
      </c>
      <c r="K138" s="174">
        <v>312</v>
      </c>
      <c r="L138" s="174"/>
      <c r="M138" s="174"/>
      <c r="N138" s="124"/>
      <c r="O138" s="124"/>
    </row>
    <row r="139" spans="1:15" s="138" customFormat="1" ht="60" x14ac:dyDescent="0.2">
      <c r="A139" s="29">
        <v>114</v>
      </c>
      <c r="B139" s="26" t="s">
        <v>3074</v>
      </c>
      <c r="C139" s="30" t="s">
        <v>3075</v>
      </c>
      <c r="D139" s="76" t="s">
        <v>3076</v>
      </c>
      <c r="E139" s="61" t="s">
        <v>2663</v>
      </c>
      <c r="F139" s="61" t="s">
        <v>891</v>
      </c>
      <c r="G139" s="61" t="s">
        <v>219</v>
      </c>
      <c r="H139" s="65">
        <v>50960</v>
      </c>
      <c r="I139" s="37" t="s">
        <v>125</v>
      </c>
      <c r="J139" s="164" t="s">
        <v>3414</v>
      </c>
      <c r="K139" s="174">
        <v>156</v>
      </c>
      <c r="L139" s="174"/>
      <c r="M139" s="174"/>
      <c r="N139" s="174"/>
      <c r="O139" s="174"/>
    </row>
    <row r="140" spans="1:15" s="138" customFormat="1" ht="108" x14ac:dyDescent="0.2">
      <c r="A140" s="29">
        <v>115</v>
      </c>
      <c r="B140" s="26" t="s">
        <v>3077</v>
      </c>
      <c r="C140" s="30" t="s">
        <v>3078</v>
      </c>
      <c r="D140" s="61" t="s">
        <v>3079</v>
      </c>
      <c r="E140" s="61" t="s">
        <v>2663</v>
      </c>
      <c r="F140" s="61" t="s">
        <v>3067</v>
      </c>
      <c r="G140" s="61" t="s">
        <v>219</v>
      </c>
      <c r="H140" s="65">
        <v>40000</v>
      </c>
      <c r="I140" s="37" t="s">
        <v>3068</v>
      </c>
      <c r="J140" s="164" t="s">
        <v>3414</v>
      </c>
      <c r="K140" s="174">
        <v>156</v>
      </c>
      <c r="L140" s="174"/>
      <c r="M140" s="174"/>
      <c r="N140" s="174"/>
      <c r="O140" s="174"/>
    </row>
    <row r="141" spans="1:15" s="119" customFormat="1" ht="60" x14ac:dyDescent="0.25">
      <c r="A141" s="29">
        <v>116</v>
      </c>
      <c r="B141" s="29" t="s">
        <v>2933</v>
      </c>
      <c r="C141" s="83" t="s">
        <v>2934</v>
      </c>
      <c r="D141" s="83" t="s">
        <v>2935</v>
      </c>
      <c r="E141" s="61" t="s">
        <v>2930</v>
      </c>
      <c r="F141" s="29" t="s">
        <v>2931</v>
      </c>
      <c r="G141" s="61" t="s">
        <v>219</v>
      </c>
      <c r="H141" s="117">
        <v>61000</v>
      </c>
      <c r="I141" s="71" t="s">
        <v>2932</v>
      </c>
      <c r="J141" s="37" t="s">
        <v>3415</v>
      </c>
      <c r="K141" s="124">
        <v>0</v>
      </c>
      <c r="L141" s="174"/>
      <c r="M141" s="174"/>
      <c r="N141" s="42"/>
      <c r="O141" s="42"/>
    </row>
    <row r="142" spans="1:15" s="138" customFormat="1" ht="60" x14ac:dyDescent="0.2">
      <c r="A142" s="29">
        <v>117</v>
      </c>
      <c r="B142" s="26" t="s">
        <v>3080</v>
      </c>
      <c r="C142" s="30" t="s">
        <v>3081</v>
      </c>
      <c r="D142" s="76" t="s">
        <v>3082</v>
      </c>
      <c r="E142" s="61" t="s">
        <v>2662</v>
      </c>
      <c r="F142" s="61" t="s">
        <v>1078</v>
      </c>
      <c r="G142" s="61" t="s">
        <v>219</v>
      </c>
      <c r="H142" s="65">
        <v>49250</v>
      </c>
      <c r="I142" s="37" t="s">
        <v>12</v>
      </c>
      <c r="J142" s="164" t="s">
        <v>3414</v>
      </c>
      <c r="K142" s="174">
        <v>0</v>
      </c>
      <c r="L142" s="174"/>
      <c r="M142" s="174"/>
      <c r="N142" s="174"/>
      <c r="O142" s="174"/>
    </row>
    <row r="143" spans="1:15" s="138" customFormat="1" ht="108" x14ac:dyDescent="0.2">
      <c r="A143" s="29">
        <v>118</v>
      </c>
      <c r="B143" s="26" t="s">
        <v>3083</v>
      </c>
      <c r="C143" s="30" t="s">
        <v>3084</v>
      </c>
      <c r="D143" s="76" t="s">
        <v>3085</v>
      </c>
      <c r="E143" s="61" t="s">
        <v>2663</v>
      </c>
      <c r="F143" s="61" t="s">
        <v>3067</v>
      </c>
      <c r="G143" s="61" t="s">
        <v>219</v>
      </c>
      <c r="H143" s="65">
        <v>39000</v>
      </c>
      <c r="I143" s="37" t="s">
        <v>3068</v>
      </c>
      <c r="J143" s="164" t="s">
        <v>3414</v>
      </c>
      <c r="K143" s="174">
        <v>52</v>
      </c>
      <c r="L143" s="174"/>
      <c r="M143" s="174"/>
      <c r="N143" s="174"/>
      <c r="O143" s="174"/>
    </row>
    <row r="144" spans="1:15" s="116" customFormat="1" ht="60" x14ac:dyDescent="0.2">
      <c r="A144" s="29">
        <v>119</v>
      </c>
      <c r="B144" s="29" t="s">
        <v>2936</v>
      </c>
      <c r="C144" s="83" t="s">
        <v>2937</v>
      </c>
      <c r="D144" s="120" t="s">
        <v>2938</v>
      </c>
      <c r="E144" s="61" t="s">
        <v>2930</v>
      </c>
      <c r="F144" s="29" t="s">
        <v>2931</v>
      </c>
      <c r="G144" s="61" t="s">
        <v>219</v>
      </c>
      <c r="H144" s="117">
        <v>62000</v>
      </c>
      <c r="I144" s="71" t="s">
        <v>2932</v>
      </c>
      <c r="J144" s="37" t="s">
        <v>3415</v>
      </c>
      <c r="K144" s="124">
        <v>0</v>
      </c>
      <c r="L144" s="174"/>
      <c r="M144" s="174"/>
      <c r="N144" s="175"/>
      <c r="O144" s="175"/>
    </row>
    <row r="145" spans="1:15" s="116" customFormat="1" ht="60" x14ac:dyDescent="0.2">
      <c r="A145" s="29">
        <v>120</v>
      </c>
      <c r="B145" s="29" t="s">
        <v>2939</v>
      </c>
      <c r="C145" s="83" t="s">
        <v>2940</v>
      </c>
      <c r="D145" s="83" t="s">
        <v>2941</v>
      </c>
      <c r="E145" s="61" t="s">
        <v>2930</v>
      </c>
      <c r="F145" s="29" t="s">
        <v>2931</v>
      </c>
      <c r="G145" s="61" t="s">
        <v>219</v>
      </c>
      <c r="H145" s="117">
        <v>75000</v>
      </c>
      <c r="I145" s="71" t="s">
        <v>2932</v>
      </c>
      <c r="J145" s="37" t="s">
        <v>3415</v>
      </c>
      <c r="K145" s="124">
        <v>0</v>
      </c>
      <c r="L145" s="174"/>
      <c r="M145" s="174"/>
      <c r="N145" s="175"/>
      <c r="O145" s="175"/>
    </row>
    <row r="146" spans="1:15" s="116" customFormat="1" ht="60" x14ac:dyDescent="0.2">
      <c r="A146" s="29">
        <v>121</v>
      </c>
      <c r="B146" s="29" t="s">
        <v>2942</v>
      </c>
      <c r="C146" s="83" t="s">
        <v>2943</v>
      </c>
      <c r="D146" s="83" t="s">
        <v>2944</v>
      </c>
      <c r="E146" s="61" t="s">
        <v>2930</v>
      </c>
      <c r="F146" s="29" t="s">
        <v>2931</v>
      </c>
      <c r="G146" s="61" t="s">
        <v>219</v>
      </c>
      <c r="H146" s="117">
        <v>82000</v>
      </c>
      <c r="I146" s="71" t="s">
        <v>2932</v>
      </c>
      <c r="J146" s="37" t="s">
        <v>3415</v>
      </c>
      <c r="K146" s="124">
        <v>0</v>
      </c>
      <c r="L146" s="174"/>
      <c r="M146" s="174"/>
      <c r="N146" s="175"/>
      <c r="O146" s="175"/>
    </row>
    <row r="147" spans="1:15" s="138" customFormat="1" ht="60" x14ac:dyDescent="0.2">
      <c r="A147" s="29">
        <v>122</v>
      </c>
      <c r="B147" s="26" t="s">
        <v>3086</v>
      </c>
      <c r="C147" s="30" t="s">
        <v>3087</v>
      </c>
      <c r="D147" s="76" t="s">
        <v>3088</v>
      </c>
      <c r="E147" s="61" t="s">
        <v>2662</v>
      </c>
      <c r="F147" s="61" t="s">
        <v>1078</v>
      </c>
      <c r="G147" s="61" t="s">
        <v>219</v>
      </c>
      <c r="H147" s="65">
        <v>51250</v>
      </c>
      <c r="I147" s="37" t="s">
        <v>12</v>
      </c>
      <c r="J147" s="164" t="s">
        <v>3414</v>
      </c>
      <c r="K147" s="174">
        <v>0</v>
      </c>
      <c r="L147" s="174"/>
      <c r="M147" s="174"/>
      <c r="N147" s="174"/>
      <c r="O147" s="174"/>
    </row>
    <row r="148" spans="1:15" ht="48" x14ac:dyDescent="0.2">
      <c r="A148" s="29">
        <v>123</v>
      </c>
      <c r="B148" s="26" t="s">
        <v>1174</v>
      </c>
      <c r="C148" s="31" t="s">
        <v>1175</v>
      </c>
      <c r="D148" s="30" t="s">
        <v>1176</v>
      </c>
      <c r="E148" s="61" t="s">
        <v>2663</v>
      </c>
      <c r="F148" s="29" t="s">
        <v>247</v>
      </c>
      <c r="G148" s="61" t="s">
        <v>219</v>
      </c>
      <c r="H148" s="71">
        <v>55000</v>
      </c>
      <c r="I148" s="29" t="s">
        <v>21</v>
      </c>
      <c r="J148" s="123" t="s">
        <v>3412</v>
      </c>
      <c r="K148" s="174">
        <v>0</v>
      </c>
      <c r="L148" s="174"/>
      <c r="M148" s="174"/>
      <c r="N148" s="176"/>
      <c r="O148" s="176"/>
    </row>
    <row r="149" spans="1:15" s="138" customFormat="1" ht="60" x14ac:dyDescent="0.2">
      <c r="A149" s="29">
        <v>124</v>
      </c>
      <c r="B149" s="26" t="s">
        <v>3089</v>
      </c>
      <c r="C149" s="30" t="s">
        <v>249</v>
      </c>
      <c r="D149" s="76" t="s">
        <v>3090</v>
      </c>
      <c r="E149" s="61" t="s">
        <v>2663</v>
      </c>
      <c r="F149" s="61" t="s">
        <v>247</v>
      </c>
      <c r="G149" s="61" t="s">
        <v>219</v>
      </c>
      <c r="H149" s="65">
        <v>40500</v>
      </c>
      <c r="I149" s="37" t="s">
        <v>21</v>
      </c>
      <c r="J149" s="164" t="s">
        <v>3414</v>
      </c>
      <c r="K149" s="174">
        <v>0</v>
      </c>
      <c r="L149" s="174"/>
      <c r="M149" s="174"/>
      <c r="N149" s="174"/>
      <c r="O149" s="174"/>
    </row>
    <row r="150" spans="1:15" ht="48" x14ac:dyDescent="0.2">
      <c r="A150" s="29">
        <v>125</v>
      </c>
      <c r="B150" s="26" t="s">
        <v>1177</v>
      </c>
      <c r="C150" s="31" t="s">
        <v>1178</v>
      </c>
      <c r="D150" s="30" t="s">
        <v>1179</v>
      </c>
      <c r="E150" s="61" t="s">
        <v>2663</v>
      </c>
      <c r="F150" s="29" t="s">
        <v>247</v>
      </c>
      <c r="G150" s="61" t="s">
        <v>219</v>
      </c>
      <c r="H150" s="71">
        <v>41950</v>
      </c>
      <c r="I150" s="29" t="s">
        <v>21</v>
      </c>
      <c r="J150" s="123" t="s">
        <v>3412</v>
      </c>
      <c r="K150" s="174">
        <v>0</v>
      </c>
      <c r="L150" s="174"/>
      <c r="M150" s="174"/>
      <c r="N150" s="176"/>
      <c r="O150" s="176"/>
    </row>
    <row r="151" spans="1:15" ht="48" x14ac:dyDescent="0.2">
      <c r="A151" s="29">
        <v>126</v>
      </c>
      <c r="B151" s="26" t="s">
        <v>1180</v>
      </c>
      <c r="C151" s="31" t="s">
        <v>1181</v>
      </c>
      <c r="D151" s="30" t="s">
        <v>1182</v>
      </c>
      <c r="E151" s="61" t="s">
        <v>2670</v>
      </c>
      <c r="F151" s="29" t="s">
        <v>1183</v>
      </c>
      <c r="G151" s="61" t="s">
        <v>219</v>
      </c>
      <c r="H151" s="71">
        <v>51450</v>
      </c>
      <c r="I151" s="29" t="s">
        <v>352</v>
      </c>
      <c r="J151" s="123" t="s">
        <v>3412</v>
      </c>
      <c r="K151" s="174">
        <v>0</v>
      </c>
      <c r="L151" s="174"/>
      <c r="M151" s="174"/>
      <c r="N151" s="176"/>
      <c r="O151" s="176"/>
    </row>
    <row r="152" spans="1:15" ht="48" x14ac:dyDescent="0.2">
      <c r="A152" s="29">
        <v>127</v>
      </c>
      <c r="B152" s="26" t="s">
        <v>1184</v>
      </c>
      <c r="C152" s="31" t="s">
        <v>1178</v>
      </c>
      <c r="D152" s="30" t="s">
        <v>1185</v>
      </c>
      <c r="E152" s="61" t="s">
        <v>2663</v>
      </c>
      <c r="F152" s="29" t="s">
        <v>247</v>
      </c>
      <c r="G152" s="61" t="s">
        <v>219</v>
      </c>
      <c r="H152" s="71">
        <v>41950</v>
      </c>
      <c r="I152" s="29" t="s">
        <v>21</v>
      </c>
      <c r="J152" s="123" t="s">
        <v>3412</v>
      </c>
      <c r="K152" s="174">
        <v>0</v>
      </c>
      <c r="L152" s="174"/>
      <c r="M152" s="174"/>
      <c r="N152" s="176"/>
      <c r="O152" s="176"/>
    </row>
    <row r="153" spans="1:15" ht="72" x14ac:dyDescent="0.2">
      <c r="A153" s="29">
        <v>128</v>
      </c>
      <c r="B153" s="29" t="s">
        <v>1186</v>
      </c>
      <c r="C153" s="31" t="s">
        <v>1187</v>
      </c>
      <c r="D153" s="30" t="s">
        <v>1188</v>
      </c>
      <c r="E153" s="61" t="s">
        <v>2665</v>
      </c>
      <c r="F153" s="29" t="s">
        <v>1636</v>
      </c>
      <c r="G153" s="61" t="s">
        <v>219</v>
      </c>
      <c r="H153" s="71">
        <v>92850</v>
      </c>
      <c r="I153" s="29" t="s">
        <v>12</v>
      </c>
      <c r="J153" s="123" t="s">
        <v>3412</v>
      </c>
      <c r="K153" s="174">
        <v>0</v>
      </c>
      <c r="L153" s="174"/>
      <c r="M153" s="174"/>
      <c r="N153" s="176"/>
      <c r="O153" s="176"/>
    </row>
    <row r="154" spans="1:15" ht="45" x14ac:dyDescent="0.2">
      <c r="A154" s="29">
        <v>129</v>
      </c>
      <c r="B154" s="26" t="s">
        <v>1189</v>
      </c>
      <c r="C154" s="30" t="s">
        <v>1190</v>
      </c>
      <c r="D154" s="30" t="s">
        <v>1191</v>
      </c>
      <c r="E154" s="61" t="s">
        <v>2663</v>
      </c>
      <c r="F154" s="61" t="s">
        <v>891</v>
      </c>
      <c r="G154" s="61" t="s">
        <v>219</v>
      </c>
      <c r="H154" s="71">
        <v>44689.024390243903</v>
      </c>
      <c r="I154" s="29" t="s">
        <v>125</v>
      </c>
      <c r="J154" s="123" t="s">
        <v>3412</v>
      </c>
      <c r="K154" s="174">
        <v>0</v>
      </c>
      <c r="L154" s="174"/>
      <c r="M154" s="174"/>
      <c r="N154" s="176"/>
      <c r="O154" s="176"/>
    </row>
    <row r="155" spans="1:15" s="138" customFormat="1" ht="108" x14ac:dyDescent="0.2">
      <c r="A155" s="29">
        <v>130</v>
      </c>
      <c r="B155" s="26" t="s">
        <v>3091</v>
      </c>
      <c r="C155" s="30" t="s">
        <v>3092</v>
      </c>
      <c r="D155" s="61" t="s">
        <v>3093</v>
      </c>
      <c r="E155" s="61" t="s">
        <v>2663</v>
      </c>
      <c r="F155" s="61" t="s">
        <v>3067</v>
      </c>
      <c r="G155" s="61" t="s">
        <v>219</v>
      </c>
      <c r="H155" s="65">
        <v>40000</v>
      </c>
      <c r="I155" s="37" t="s">
        <v>3068</v>
      </c>
      <c r="J155" s="164" t="s">
        <v>3414</v>
      </c>
      <c r="K155" s="174">
        <v>0</v>
      </c>
      <c r="L155" s="174"/>
      <c r="M155" s="174"/>
      <c r="N155" s="174"/>
      <c r="O155" s="174"/>
    </row>
    <row r="156" spans="1:15" ht="72" x14ac:dyDescent="0.2">
      <c r="A156" s="29">
        <v>131</v>
      </c>
      <c r="B156" s="29" t="s">
        <v>1192</v>
      </c>
      <c r="C156" s="31" t="s">
        <v>1193</v>
      </c>
      <c r="D156" s="30" t="s">
        <v>1194</v>
      </c>
      <c r="E156" s="61" t="s">
        <v>2665</v>
      </c>
      <c r="F156" s="29" t="s">
        <v>1636</v>
      </c>
      <c r="G156" s="61" t="s">
        <v>219</v>
      </c>
      <c r="H156" s="71">
        <v>124000</v>
      </c>
      <c r="I156" s="29" t="s">
        <v>12</v>
      </c>
      <c r="J156" s="123" t="s">
        <v>3412</v>
      </c>
      <c r="K156" s="174">
        <v>0</v>
      </c>
      <c r="L156" s="174"/>
      <c r="M156" s="174"/>
      <c r="N156" s="176"/>
      <c r="O156" s="176"/>
    </row>
    <row r="157" spans="1:15" ht="45" x14ac:dyDescent="0.2">
      <c r="A157" s="29">
        <v>132</v>
      </c>
      <c r="B157" s="26" t="s">
        <v>1195</v>
      </c>
      <c r="C157" s="31" t="s">
        <v>1196</v>
      </c>
      <c r="D157" s="30" t="s">
        <v>1197</v>
      </c>
      <c r="E157" s="61" t="s">
        <v>2663</v>
      </c>
      <c r="F157" s="29" t="s">
        <v>247</v>
      </c>
      <c r="G157" s="61" t="s">
        <v>219</v>
      </c>
      <c r="H157" s="71">
        <v>193800</v>
      </c>
      <c r="I157" s="29" t="s">
        <v>21</v>
      </c>
      <c r="J157" s="123" t="s">
        <v>3412</v>
      </c>
      <c r="K157" s="174">
        <v>0</v>
      </c>
      <c r="L157" s="174"/>
      <c r="M157" s="174"/>
      <c r="N157" s="176"/>
      <c r="O157" s="176"/>
    </row>
    <row r="158" spans="1:15" ht="48" x14ac:dyDescent="0.2">
      <c r="A158" s="29">
        <v>133</v>
      </c>
      <c r="B158" s="29" t="s">
        <v>1198</v>
      </c>
      <c r="C158" s="31" t="s">
        <v>1199</v>
      </c>
      <c r="D158" s="30" t="s">
        <v>1200</v>
      </c>
      <c r="E158" s="61" t="s">
        <v>2671</v>
      </c>
      <c r="F158" s="81" t="s">
        <v>240</v>
      </c>
      <c r="G158" s="61" t="s">
        <v>219</v>
      </c>
      <c r="H158" s="71">
        <v>41250</v>
      </c>
      <c r="I158" s="29" t="s">
        <v>12</v>
      </c>
      <c r="J158" s="123" t="s">
        <v>3412</v>
      </c>
      <c r="K158" s="174">
        <v>0</v>
      </c>
      <c r="L158" s="174"/>
      <c r="M158" s="174"/>
      <c r="N158" s="176"/>
      <c r="O158" s="176"/>
    </row>
    <row r="159" spans="1:15" s="138" customFormat="1" ht="60" x14ac:dyDescent="0.2">
      <c r="A159" s="29">
        <v>134</v>
      </c>
      <c r="B159" s="26" t="s">
        <v>3094</v>
      </c>
      <c r="C159" s="30" t="s">
        <v>3095</v>
      </c>
      <c r="D159" s="76" t="s">
        <v>3096</v>
      </c>
      <c r="E159" s="61" t="s">
        <v>2663</v>
      </c>
      <c r="F159" s="61" t="s">
        <v>891</v>
      </c>
      <c r="G159" s="61" t="s">
        <v>219</v>
      </c>
      <c r="H159" s="65">
        <v>39311</v>
      </c>
      <c r="I159" s="37" t="s">
        <v>125</v>
      </c>
      <c r="J159" s="164" t="s">
        <v>3414</v>
      </c>
      <c r="K159" s="174">
        <v>0</v>
      </c>
      <c r="L159" s="174"/>
      <c r="M159" s="174"/>
      <c r="N159" s="174"/>
      <c r="O159" s="174"/>
    </row>
    <row r="160" spans="1:15" ht="45" x14ac:dyDescent="0.2">
      <c r="A160" s="29">
        <v>135</v>
      </c>
      <c r="B160" s="29" t="s">
        <v>1201</v>
      </c>
      <c r="C160" s="30" t="s">
        <v>1202</v>
      </c>
      <c r="D160" s="30" t="s">
        <v>1203</v>
      </c>
      <c r="E160" s="61" t="s">
        <v>2661</v>
      </c>
      <c r="F160" s="76" t="s">
        <v>1074</v>
      </c>
      <c r="G160" s="61" t="s">
        <v>219</v>
      </c>
      <c r="H160" s="71">
        <v>36000</v>
      </c>
      <c r="I160" s="29" t="s">
        <v>12</v>
      </c>
      <c r="J160" s="123" t="s">
        <v>3412</v>
      </c>
      <c r="K160" s="174">
        <v>0</v>
      </c>
      <c r="L160" s="174"/>
      <c r="M160" s="174"/>
      <c r="N160" s="176"/>
      <c r="O160" s="176"/>
    </row>
    <row r="161" spans="1:15" ht="45" x14ac:dyDescent="0.2">
      <c r="A161" s="29">
        <v>136</v>
      </c>
      <c r="B161" s="26" t="s">
        <v>1204</v>
      </c>
      <c r="C161" s="31" t="s">
        <v>1205</v>
      </c>
      <c r="D161" s="30" t="s">
        <v>1206</v>
      </c>
      <c r="E161" s="61" t="s">
        <v>2663</v>
      </c>
      <c r="F161" s="29" t="s">
        <v>247</v>
      </c>
      <c r="G161" s="61" t="s">
        <v>219</v>
      </c>
      <c r="H161" s="71">
        <v>41950</v>
      </c>
      <c r="I161" s="29" t="s">
        <v>21</v>
      </c>
      <c r="J161" s="123" t="s">
        <v>3412</v>
      </c>
      <c r="K161" s="174">
        <v>0</v>
      </c>
      <c r="L161" s="174"/>
      <c r="M161" s="174"/>
      <c r="N161" s="176"/>
      <c r="O161" s="176"/>
    </row>
    <row r="162" spans="1:15" ht="30" customHeight="1" x14ac:dyDescent="0.2">
      <c r="A162" s="29">
        <v>136</v>
      </c>
      <c r="B162" s="26"/>
      <c r="C162" s="192" t="s">
        <v>2895</v>
      </c>
      <c r="D162" s="192"/>
      <c r="E162" s="61"/>
      <c r="F162" s="29"/>
      <c r="G162" s="61"/>
      <c r="H162" s="71"/>
      <c r="I162" s="29"/>
      <c r="J162" s="161"/>
      <c r="K162" s="174"/>
      <c r="L162" s="174"/>
      <c r="M162" s="174"/>
      <c r="N162" s="176"/>
      <c r="O162" s="176"/>
    </row>
    <row r="163" spans="1:15" ht="72" x14ac:dyDescent="0.2">
      <c r="A163" s="29">
        <v>137</v>
      </c>
      <c r="B163" s="26" t="s">
        <v>1207</v>
      </c>
      <c r="C163" s="30" t="s">
        <v>1208</v>
      </c>
      <c r="D163" s="30" t="s">
        <v>1209</v>
      </c>
      <c r="E163" s="61" t="s">
        <v>2672</v>
      </c>
      <c r="F163" s="29" t="s">
        <v>276</v>
      </c>
      <c r="G163" s="61" t="s">
        <v>47</v>
      </c>
      <c r="H163" s="71">
        <v>88200</v>
      </c>
      <c r="I163" s="29" t="s">
        <v>277</v>
      </c>
      <c r="J163" s="123" t="s">
        <v>3412</v>
      </c>
      <c r="K163" s="174">
        <v>0</v>
      </c>
      <c r="L163" s="174"/>
      <c r="M163" s="174"/>
      <c r="N163" s="176"/>
      <c r="O163" s="176"/>
    </row>
    <row r="164" spans="1:15" s="138" customFormat="1" ht="60" x14ac:dyDescent="0.2">
      <c r="A164" s="29">
        <v>138</v>
      </c>
      <c r="B164" s="26" t="s">
        <v>3097</v>
      </c>
      <c r="C164" s="30" t="s">
        <v>279</v>
      </c>
      <c r="D164" s="61" t="s">
        <v>3098</v>
      </c>
      <c r="E164" s="61" t="s">
        <v>2673</v>
      </c>
      <c r="F164" s="61" t="s">
        <v>281</v>
      </c>
      <c r="G164" s="61" t="s">
        <v>47</v>
      </c>
      <c r="H164" s="65">
        <v>119910</v>
      </c>
      <c r="I164" s="37" t="s">
        <v>192</v>
      </c>
      <c r="J164" s="164" t="s">
        <v>3414</v>
      </c>
      <c r="K164" s="174">
        <v>0</v>
      </c>
      <c r="L164" s="174"/>
      <c r="M164" s="174"/>
      <c r="N164" s="174"/>
      <c r="O164" s="174"/>
    </row>
    <row r="165" spans="1:15" ht="84" x14ac:dyDescent="0.2">
      <c r="A165" s="29">
        <v>139</v>
      </c>
      <c r="B165" s="29" t="s">
        <v>1210</v>
      </c>
      <c r="C165" s="30" t="s">
        <v>1211</v>
      </c>
      <c r="D165" s="30" t="s">
        <v>1212</v>
      </c>
      <c r="E165" s="61" t="s">
        <v>2673</v>
      </c>
      <c r="F165" s="61" t="s">
        <v>281</v>
      </c>
      <c r="G165" s="61" t="s">
        <v>47</v>
      </c>
      <c r="H165" s="71">
        <v>119910</v>
      </c>
      <c r="I165" s="29" t="s">
        <v>192</v>
      </c>
      <c r="J165" s="123" t="s">
        <v>3412</v>
      </c>
      <c r="K165" s="174">
        <v>0</v>
      </c>
      <c r="L165" s="174"/>
      <c r="M165" s="174"/>
      <c r="N165" s="176"/>
      <c r="O165" s="176"/>
    </row>
    <row r="166" spans="1:15" s="138" customFormat="1" ht="60" x14ac:dyDescent="0.2">
      <c r="A166" s="29">
        <v>140</v>
      </c>
      <c r="B166" s="26" t="s">
        <v>3099</v>
      </c>
      <c r="C166" s="30" t="s">
        <v>279</v>
      </c>
      <c r="D166" s="61" t="s">
        <v>3100</v>
      </c>
      <c r="E166" s="61" t="s">
        <v>2673</v>
      </c>
      <c r="F166" s="61" t="s">
        <v>281</v>
      </c>
      <c r="G166" s="61" t="s">
        <v>47</v>
      </c>
      <c r="H166" s="65">
        <v>119910</v>
      </c>
      <c r="I166" s="37" t="s">
        <v>192</v>
      </c>
      <c r="J166" s="164" t="s">
        <v>3414</v>
      </c>
      <c r="K166" s="174">
        <v>0</v>
      </c>
      <c r="L166" s="174"/>
      <c r="M166" s="174"/>
      <c r="N166" s="174"/>
      <c r="O166" s="174"/>
    </row>
    <row r="167" spans="1:15" ht="60" x14ac:dyDescent="0.2">
      <c r="A167" s="29">
        <v>141</v>
      </c>
      <c r="B167" s="26" t="s">
        <v>1213</v>
      </c>
      <c r="C167" s="30" t="s">
        <v>1214</v>
      </c>
      <c r="D167" s="30" t="s">
        <v>1215</v>
      </c>
      <c r="E167" s="61" t="s">
        <v>2674</v>
      </c>
      <c r="F167" s="61" t="s">
        <v>1216</v>
      </c>
      <c r="G167" s="61" t="s">
        <v>47</v>
      </c>
      <c r="H167" s="71">
        <v>4850000</v>
      </c>
      <c r="I167" s="29" t="s">
        <v>125</v>
      </c>
      <c r="J167" s="123" t="s">
        <v>3412</v>
      </c>
      <c r="K167" s="174">
        <v>0</v>
      </c>
      <c r="L167" s="174"/>
      <c r="M167" s="174"/>
      <c r="N167" s="176"/>
      <c r="O167" s="176"/>
    </row>
    <row r="168" spans="1:15" ht="45" x14ac:dyDescent="0.2">
      <c r="A168" s="29">
        <v>142</v>
      </c>
      <c r="B168" s="29" t="s">
        <v>1217</v>
      </c>
      <c r="C168" s="30" t="s">
        <v>1218</v>
      </c>
      <c r="D168" s="30" t="s">
        <v>1219</v>
      </c>
      <c r="E168" s="61" t="s">
        <v>2638</v>
      </c>
      <c r="F168" s="79" t="s">
        <v>1220</v>
      </c>
      <c r="G168" s="75" t="s">
        <v>47</v>
      </c>
      <c r="H168" s="71">
        <v>58300</v>
      </c>
      <c r="I168" s="29" t="s">
        <v>36</v>
      </c>
      <c r="J168" s="123" t="s">
        <v>3412</v>
      </c>
      <c r="K168" s="174">
        <v>0</v>
      </c>
      <c r="L168" s="174"/>
      <c r="M168" s="174"/>
      <c r="N168" s="176"/>
      <c r="O168" s="176"/>
    </row>
    <row r="169" spans="1:15" ht="45" x14ac:dyDescent="0.2">
      <c r="A169" s="29">
        <v>143</v>
      </c>
      <c r="B169" s="29" t="s">
        <v>1221</v>
      </c>
      <c r="C169" s="30" t="s">
        <v>1222</v>
      </c>
      <c r="D169" s="30" t="s">
        <v>1223</v>
      </c>
      <c r="E169" s="61" t="s">
        <v>2675</v>
      </c>
      <c r="F169" s="61" t="s">
        <v>1224</v>
      </c>
      <c r="G169" s="61" t="s">
        <v>109</v>
      </c>
      <c r="H169" s="71">
        <v>42000</v>
      </c>
      <c r="I169" s="29" t="s">
        <v>12</v>
      </c>
      <c r="J169" s="123" t="s">
        <v>3412</v>
      </c>
      <c r="K169" s="174">
        <v>0</v>
      </c>
      <c r="L169" s="174"/>
      <c r="M169" s="174"/>
      <c r="N169" s="176"/>
      <c r="O169" s="176"/>
    </row>
    <row r="170" spans="1:15" ht="45" x14ac:dyDescent="0.2">
      <c r="A170" s="29">
        <v>144</v>
      </c>
      <c r="B170" s="29" t="s">
        <v>1225</v>
      </c>
      <c r="C170" s="31" t="s">
        <v>1226</v>
      </c>
      <c r="D170" s="30" t="s">
        <v>1227</v>
      </c>
      <c r="E170" s="61" t="s">
        <v>2676</v>
      </c>
      <c r="F170" s="29" t="s">
        <v>1228</v>
      </c>
      <c r="G170" s="61" t="s">
        <v>47</v>
      </c>
      <c r="H170" s="71">
        <v>820</v>
      </c>
      <c r="I170" s="29" t="s">
        <v>12</v>
      </c>
      <c r="J170" s="123" t="s">
        <v>3412</v>
      </c>
      <c r="K170" s="174">
        <v>416</v>
      </c>
      <c r="L170" s="174"/>
      <c r="M170" s="174"/>
      <c r="N170" s="176"/>
      <c r="O170" s="176"/>
    </row>
    <row r="171" spans="1:15" ht="60" x14ac:dyDescent="0.2">
      <c r="A171" s="29">
        <v>145</v>
      </c>
      <c r="B171" s="29" t="s">
        <v>1229</v>
      </c>
      <c r="C171" s="31" t="s">
        <v>1230</v>
      </c>
      <c r="D171" s="30" t="s">
        <v>1231</v>
      </c>
      <c r="E171" s="61" t="s">
        <v>2677</v>
      </c>
      <c r="F171" s="29" t="s">
        <v>1232</v>
      </c>
      <c r="G171" s="61" t="s">
        <v>47</v>
      </c>
      <c r="H171" s="71">
        <v>38560</v>
      </c>
      <c r="I171" s="29" t="s">
        <v>12</v>
      </c>
      <c r="J171" s="123" t="s">
        <v>3412</v>
      </c>
      <c r="K171" s="174">
        <v>26</v>
      </c>
      <c r="L171" s="174"/>
      <c r="M171" s="174"/>
      <c r="N171" s="176"/>
      <c r="O171" s="176"/>
    </row>
    <row r="172" spans="1:15" ht="48" x14ac:dyDescent="0.2">
      <c r="A172" s="29">
        <v>146</v>
      </c>
      <c r="B172" s="26" t="s">
        <v>1233</v>
      </c>
      <c r="C172" s="30" t="s">
        <v>1234</v>
      </c>
      <c r="D172" s="30" t="s">
        <v>1235</v>
      </c>
      <c r="E172" s="61" t="s">
        <v>2674</v>
      </c>
      <c r="F172" s="61" t="s">
        <v>1236</v>
      </c>
      <c r="G172" s="61" t="s">
        <v>47</v>
      </c>
      <c r="H172" s="71">
        <v>7500000</v>
      </c>
      <c r="I172" s="29" t="s">
        <v>125</v>
      </c>
      <c r="J172" s="123" t="s">
        <v>3412</v>
      </c>
      <c r="K172" s="174">
        <v>0</v>
      </c>
      <c r="L172" s="174"/>
      <c r="M172" s="174"/>
      <c r="N172" s="176"/>
      <c r="O172" s="176"/>
    </row>
    <row r="173" spans="1:15" ht="30" customHeight="1" x14ac:dyDescent="0.2">
      <c r="A173" s="29">
        <v>146</v>
      </c>
      <c r="B173" s="26"/>
      <c r="C173" s="192" t="s">
        <v>2896</v>
      </c>
      <c r="D173" s="192"/>
      <c r="E173" s="61"/>
      <c r="F173" s="61"/>
      <c r="G173" s="61"/>
      <c r="H173" s="71"/>
      <c r="I173" s="29"/>
      <c r="J173" s="161"/>
      <c r="K173" s="174"/>
      <c r="L173" s="174"/>
      <c r="M173" s="174"/>
      <c r="N173" s="176"/>
      <c r="O173" s="176"/>
    </row>
    <row r="174" spans="1:15" ht="30" customHeight="1" x14ac:dyDescent="0.2">
      <c r="A174" s="29">
        <v>146</v>
      </c>
      <c r="B174" s="26"/>
      <c r="C174" s="192" t="s">
        <v>2897</v>
      </c>
      <c r="D174" s="192"/>
      <c r="E174" s="61"/>
      <c r="F174" s="61"/>
      <c r="G174" s="61"/>
      <c r="H174" s="71"/>
      <c r="I174" s="29"/>
      <c r="J174" s="161"/>
      <c r="K174" s="174"/>
      <c r="L174" s="174"/>
      <c r="M174" s="174"/>
      <c r="N174" s="176"/>
      <c r="O174" s="176"/>
    </row>
    <row r="175" spans="1:15" ht="228" x14ac:dyDescent="0.2">
      <c r="A175" s="29">
        <v>147</v>
      </c>
      <c r="B175" s="29" t="s">
        <v>1237</v>
      </c>
      <c r="C175" s="30" t="s">
        <v>283</v>
      </c>
      <c r="D175" s="30" t="s">
        <v>1238</v>
      </c>
      <c r="E175" s="61" t="s">
        <v>2678</v>
      </c>
      <c r="F175" s="61" t="s">
        <v>1239</v>
      </c>
      <c r="G175" s="61" t="s">
        <v>47</v>
      </c>
      <c r="H175" s="71">
        <v>25000000</v>
      </c>
      <c r="I175" s="29" t="s">
        <v>12</v>
      </c>
      <c r="J175" s="123" t="s">
        <v>3412</v>
      </c>
      <c r="K175" s="174">
        <v>0</v>
      </c>
      <c r="L175" s="174"/>
      <c r="M175" s="174"/>
      <c r="N175" s="176"/>
      <c r="O175" s="176"/>
    </row>
    <row r="176" spans="1:15" ht="30" customHeight="1" x14ac:dyDescent="0.2">
      <c r="A176" s="29">
        <v>147</v>
      </c>
      <c r="B176" s="29"/>
      <c r="C176" s="192" t="s">
        <v>2898</v>
      </c>
      <c r="D176" s="192"/>
      <c r="E176" s="61"/>
      <c r="F176" s="61"/>
      <c r="G176" s="61"/>
      <c r="H176" s="71"/>
      <c r="I176" s="29"/>
      <c r="J176" s="161"/>
      <c r="K176" s="174"/>
      <c r="L176" s="174"/>
      <c r="M176" s="174"/>
      <c r="N176" s="176"/>
      <c r="O176" s="176"/>
    </row>
    <row r="177" spans="1:15" s="138" customFormat="1" ht="84" x14ac:dyDescent="0.2">
      <c r="A177" s="29">
        <v>148</v>
      </c>
      <c r="B177" s="26" t="s">
        <v>3101</v>
      </c>
      <c r="C177" s="30" t="s">
        <v>3102</v>
      </c>
      <c r="D177" s="61" t="s">
        <v>3103</v>
      </c>
      <c r="E177" s="61" t="s">
        <v>2701</v>
      </c>
      <c r="F177" s="61" t="s">
        <v>3104</v>
      </c>
      <c r="G177" s="139" t="s">
        <v>290</v>
      </c>
      <c r="H177" s="65">
        <v>2945000</v>
      </c>
      <c r="I177" s="37" t="s">
        <v>3042</v>
      </c>
      <c r="J177" s="164" t="s">
        <v>3414</v>
      </c>
      <c r="K177" s="174">
        <v>0</v>
      </c>
      <c r="L177" s="174"/>
      <c r="M177" s="174"/>
      <c r="N177" s="174"/>
      <c r="O177" s="174"/>
    </row>
    <row r="178" spans="1:15" ht="108" x14ac:dyDescent="0.2">
      <c r="A178" s="29">
        <v>149</v>
      </c>
      <c r="B178" s="26" t="s">
        <v>1240</v>
      </c>
      <c r="C178" s="82" t="s">
        <v>1241</v>
      </c>
      <c r="D178" s="30" t="s">
        <v>1242</v>
      </c>
      <c r="E178" s="61" t="s">
        <v>2679</v>
      </c>
      <c r="F178" s="29" t="s">
        <v>1243</v>
      </c>
      <c r="G178" s="61" t="s">
        <v>290</v>
      </c>
      <c r="H178" s="71">
        <v>3000000</v>
      </c>
      <c r="I178" s="29" t="s">
        <v>277</v>
      </c>
      <c r="J178" s="123" t="s">
        <v>3412</v>
      </c>
      <c r="K178" s="174">
        <v>0</v>
      </c>
      <c r="L178" s="174"/>
      <c r="M178" s="174"/>
      <c r="N178" s="176"/>
      <c r="O178" s="176"/>
    </row>
    <row r="179" spans="1:15" ht="72" x14ac:dyDescent="0.2">
      <c r="A179" s="29">
        <v>150</v>
      </c>
      <c r="B179" s="29" t="s">
        <v>1244</v>
      </c>
      <c r="C179" s="30" t="s">
        <v>1245</v>
      </c>
      <c r="D179" s="30" t="s">
        <v>1246</v>
      </c>
      <c r="E179" s="61" t="s">
        <v>2680</v>
      </c>
      <c r="F179" s="61" t="s">
        <v>1247</v>
      </c>
      <c r="G179" s="61" t="s">
        <v>290</v>
      </c>
      <c r="H179" s="71">
        <v>3300000</v>
      </c>
      <c r="I179" s="29" t="s">
        <v>12</v>
      </c>
      <c r="J179" s="123" t="s">
        <v>3412</v>
      </c>
      <c r="K179" s="174">
        <v>0</v>
      </c>
      <c r="L179" s="174"/>
      <c r="M179" s="174"/>
      <c r="N179" s="176"/>
      <c r="O179" s="176"/>
    </row>
    <row r="180" spans="1:15" ht="60" x14ac:dyDescent="0.2">
      <c r="A180" s="29">
        <v>151</v>
      </c>
      <c r="B180" s="26" t="s">
        <v>1248</v>
      </c>
      <c r="C180" s="31" t="s">
        <v>1249</v>
      </c>
      <c r="D180" s="30" t="s">
        <v>1250</v>
      </c>
      <c r="E180" s="61" t="s">
        <v>2679</v>
      </c>
      <c r="F180" s="29" t="s">
        <v>1251</v>
      </c>
      <c r="G180" s="61" t="s">
        <v>290</v>
      </c>
      <c r="H180" s="71">
        <v>2960000</v>
      </c>
      <c r="I180" s="29" t="s">
        <v>277</v>
      </c>
      <c r="J180" s="123" t="s">
        <v>3412</v>
      </c>
      <c r="K180" s="174">
        <v>0</v>
      </c>
      <c r="L180" s="174"/>
      <c r="M180" s="174"/>
      <c r="N180" s="176"/>
      <c r="O180" s="176"/>
    </row>
    <row r="181" spans="1:15" ht="108" x14ac:dyDescent="0.2">
      <c r="A181" s="29">
        <v>152</v>
      </c>
      <c r="B181" s="26" t="s">
        <v>1252</v>
      </c>
      <c r="C181" s="31" t="s">
        <v>1253</v>
      </c>
      <c r="D181" s="30" t="s">
        <v>1254</v>
      </c>
      <c r="E181" s="61" t="s">
        <v>2679</v>
      </c>
      <c r="F181" s="29" t="s">
        <v>1251</v>
      </c>
      <c r="G181" s="61" t="s">
        <v>290</v>
      </c>
      <c r="H181" s="71">
        <v>2960000</v>
      </c>
      <c r="I181" s="29" t="s">
        <v>277</v>
      </c>
      <c r="J181" s="123" t="s">
        <v>3412</v>
      </c>
      <c r="K181" s="174">
        <v>0</v>
      </c>
      <c r="L181" s="174"/>
      <c r="M181" s="174"/>
      <c r="N181" s="176"/>
      <c r="O181" s="176"/>
    </row>
    <row r="182" spans="1:15" ht="96" x14ac:dyDescent="0.2">
      <c r="A182" s="29">
        <v>153</v>
      </c>
      <c r="B182" s="26" t="s">
        <v>1255</v>
      </c>
      <c r="C182" s="31" t="s">
        <v>1253</v>
      </c>
      <c r="D182" s="30" t="s">
        <v>1256</v>
      </c>
      <c r="E182" s="61" t="s">
        <v>2679</v>
      </c>
      <c r="F182" s="29" t="s">
        <v>1251</v>
      </c>
      <c r="G182" s="61" t="s">
        <v>290</v>
      </c>
      <c r="H182" s="71">
        <v>2960000</v>
      </c>
      <c r="I182" s="29" t="s">
        <v>277</v>
      </c>
      <c r="J182" s="123" t="s">
        <v>3412</v>
      </c>
      <c r="K182" s="174">
        <v>0</v>
      </c>
      <c r="L182" s="174"/>
      <c r="M182" s="174"/>
      <c r="N182" s="176"/>
      <c r="O182" s="176"/>
    </row>
    <row r="183" spans="1:15" ht="60" x14ac:dyDescent="0.2">
      <c r="A183" s="29">
        <v>154</v>
      </c>
      <c r="B183" s="26" t="s">
        <v>1257</v>
      </c>
      <c r="C183" s="31" t="s">
        <v>1258</v>
      </c>
      <c r="D183" s="30" t="s">
        <v>1259</v>
      </c>
      <c r="E183" s="61" t="s">
        <v>2679</v>
      </c>
      <c r="F183" s="29" t="s">
        <v>1251</v>
      </c>
      <c r="G183" s="61" t="s">
        <v>290</v>
      </c>
      <c r="H183" s="71">
        <v>2500000</v>
      </c>
      <c r="I183" s="29" t="s">
        <v>277</v>
      </c>
      <c r="J183" s="123" t="s">
        <v>3412</v>
      </c>
      <c r="K183" s="174">
        <v>0</v>
      </c>
      <c r="L183" s="174"/>
      <c r="M183" s="174"/>
      <c r="N183" s="176"/>
      <c r="O183" s="176"/>
    </row>
    <row r="184" spans="1:15" s="138" customFormat="1" ht="84" x14ac:dyDescent="0.2">
      <c r="A184" s="29">
        <v>155</v>
      </c>
      <c r="B184" s="26" t="s">
        <v>3105</v>
      </c>
      <c r="C184" s="30" t="s">
        <v>3106</v>
      </c>
      <c r="D184" s="61" t="s">
        <v>3107</v>
      </c>
      <c r="E184" s="61" t="s">
        <v>2701</v>
      </c>
      <c r="F184" s="61" t="s">
        <v>1001</v>
      </c>
      <c r="G184" s="61" t="s">
        <v>290</v>
      </c>
      <c r="H184" s="65">
        <v>2980000</v>
      </c>
      <c r="I184" s="37" t="s">
        <v>3042</v>
      </c>
      <c r="J184" s="164" t="s">
        <v>3414</v>
      </c>
      <c r="K184" s="174">
        <v>0</v>
      </c>
      <c r="L184" s="174"/>
      <c r="M184" s="174"/>
      <c r="N184" s="174"/>
      <c r="O184" s="174"/>
    </row>
    <row r="185" spans="1:15" ht="84" x14ac:dyDescent="0.2">
      <c r="A185" s="29">
        <v>156</v>
      </c>
      <c r="B185" s="26" t="s">
        <v>1260</v>
      </c>
      <c r="C185" s="31" t="s">
        <v>1261</v>
      </c>
      <c r="D185" s="30" t="s">
        <v>1262</v>
      </c>
      <c r="E185" s="61" t="s">
        <v>2679</v>
      </c>
      <c r="F185" s="29" t="s">
        <v>276</v>
      </c>
      <c r="G185" s="61" t="s">
        <v>290</v>
      </c>
      <c r="H185" s="71">
        <v>2750000</v>
      </c>
      <c r="I185" s="29" t="s">
        <v>277</v>
      </c>
      <c r="J185" s="123" t="s">
        <v>3412</v>
      </c>
      <c r="K185" s="174">
        <v>0</v>
      </c>
      <c r="L185" s="174"/>
      <c r="M185" s="174"/>
      <c r="N185" s="176"/>
      <c r="O185" s="176"/>
    </row>
    <row r="186" spans="1:15" s="138" customFormat="1" ht="156" x14ac:dyDescent="0.2">
      <c r="A186" s="29">
        <v>157</v>
      </c>
      <c r="B186" s="26" t="s">
        <v>3108</v>
      </c>
      <c r="C186" s="30" t="s">
        <v>3109</v>
      </c>
      <c r="D186" s="61" t="s">
        <v>3110</v>
      </c>
      <c r="E186" s="61" t="s">
        <v>3111</v>
      </c>
      <c r="F186" s="61" t="s">
        <v>3112</v>
      </c>
      <c r="G186" s="61" t="s">
        <v>290</v>
      </c>
      <c r="H186" s="65">
        <v>2950000</v>
      </c>
      <c r="I186" s="37" t="s">
        <v>12</v>
      </c>
      <c r="J186" s="164" t="s">
        <v>3414</v>
      </c>
      <c r="K186" s="174">
        <v>0</v>
      </c>
      <c r="L186" s="174"/>
      <c r="M186" s="174"/>
      <c r="N186" s="174"/>
      <c r="O186" s="174"/>
    </row>
    <row r="187" spans="1:15" s="138" customFormat="1" ht="228" x14ac:dyDescent="0.2">
      <c r="A187" s="29">
        <v>158</v>
      </c>
      <c r="B187" s="26" t="s">
        <v>3113</v>
      </c>
      <c r="C187" s="30" t="s">
        <v>3114</v>
      </c>
      <c r="D187" s="61" t="s">
        <v>3115</v>
      </c>
      <c r="E187" s="61" t="s">
        <v>3111</v>
      </c>
      <c r="F187" s="61" t="s">
        <v>3116</v>
      </c>
      <c r="G187" s="61" t="s">
        <v>290</v>
      </c>
      <c r="H187" s="65">
        <v>2990000</v>
      </c>
      <c r="I187" s="37" t="s">
        <v>12</v>
      </c>
      <c r="J187" s="164" t="s">
        <v>3414</v>
      </c>
      <c r="K187" s="174">
        <v>0</v>
      </c>
      <c r="L187" s="174"/>
      <c r="M187" s="174"/>
      <c r="N187" s="174"/>
      <c r="O187" s="174"/>
    </row>
    <row r="188" spans="1:15" ht="96" x14ac:dyDescent="0.2">
      <c r="A188" s="29">
        <v>159</v>
      </c>
      <c r="B188" s="26" t="s">
        <v>1263</v>
      </c>
      <c r="C188" s="31" t="s">
        <v>1264</v>
      </c>
      <c r="D188" s="30" t="s">
        <v>1265</v>
      </c>
      <c r="E188" s="61" t="s">
        <v>2679</v>
      </c>
      <c r="F188" s="29" t="s">
        <v>1251</v>
      </c>
      <c r="G188" s="61" t="s">
        <v>290</v>
      </c>
      <c r="H188" s="71">
        <v>2960000</v>
      </c>
      <c r="I188" s="29" t="s">
        <v>277</v>
      </c>
      <c r="J188" s="123" t="s">
        <v>3412</v>
      </c>
      <c r="K188" s="174">
        <v>0</v>
      </c>
      <c r="L188" s="174"/>
      <c r="M188" s="174"/>
      <c r="N188" s="176"/>
      <c r="O188" s="176"/>
    </row>
    <row r="189" spans="1:15" ht="96" x14ac:dyDescent="0.2">
      <c r="A189" s="29">
        <v>160</v>
      </c>
      <c r="B189" s="26" t="s">
        <v>1266</v>
      </c>
      <c r="C189" s="82" t="s">
        <v>1241</v>
      </c>
      <c r="D189" s="30" t="s">
        <v>1267</v>
      </c>
      <c r="E189" s="61" t="s">
        <v>2679</v>
      </c>
      <c r="F189" s="29" t="s">
        <v>1243</v>
      </c>
      <c r="G189" s="61" t="s">
        <v>290</v>
      </c>
      <c r="H189" s="71">
        <v>3000000</v>
      </c>
      <c r="I189" s="29" t="s">
        <v>277</v>
      </c>
      <c r="J189" s="123" t="s">
        <v>3412</v>
      </c>
      <c r="K189" s="174">
        <v>0</v>
      </c>
      <c r="L189" s="174"/>
      <c r="M189" s="174"/>
      <c r="N189" s="176"/>
      <c r="O189" s="176"/>
    </row>
    <row r="190" spans="1:15" ht="30" customHeight="1" x14ac:dyDescent="0.2">
      <c r="A190" s="29">
        <v>160</v>
      </c>
      <c r="B190" s="26"/>
      <c r="C190" s="192" t="s">
        <v>2899</v>
      </c>
      <c r="D190" s="192"/>
      <c r="E190" s="61"/>
      <c r="F190" s="29"/>
      <c r="G190" s="61"/>
      <c r="H190" s="71"/>
      <c r="I190" s="29"/>
      <c r="J190" s="161"/>
      <c r="K190" s="174"/>
      <c r="L190" s="174"/>
      <c r="M190" s="174"/>
      <c r="N190" s="176"/>
      <c r="O190" s="176"/>
    </row>
    <row r="191" spans="1:15" ht="30" customHeight="1" x14ac:dyDescent="0.2">
      <c r="A191" s="29">
        <v>160</v>
      </c>
      <c r="B191" s="29" t="s">
        <v>1845</v>
      </c>
      <c r="C191" s="200" t="s">
        <v>1846</v>
      </c>
      <c r="D191" s="201"/>
      <c r="E191" s="61"/>
      <c r="F191" s="61"/>
      <c r="G191" s="29" t="s">
        <v>109</v>
      </c>
      <c r="H191" s="71"/>
      <c r="I191" s="29" t="s">
        <v>2201</v>
      </c>
      <c r="J191" s="161"/>
      <c r="K191" s="174"/>
      <c r="L191" s="174"/>
      <c r="M191" s="174"/>
      <c r="N191" s="176"/>
      <c r="O191" s="176"/>
    </row>
    <row r="192" spans="1:15" ht="84" x14ac:dyDescent="0.2">
      <c r="A192" s="29">
        <v>161</v>
      </c>
      <c r="B192" s="26" t="s">
        <v>1847</v>
      </c>
      <c r="C192" s="36" t="s">
        <v>1848</v>
      </c>
      <c r="D192" s="30" t="s">
        <v>1849</v>
      </c>
      <c r="E192" s="61" t="s">
        <v>2764</v>
      </c>
      <c r="F192" s="29" t="s">
        <v>1850</v>
      </c>
      <c r="G192" s="29" t="s">
        <v>47</v>
      </c>
      <c r="H192" s="71">
        <v>4300000</v>
      </c>
      <c r="I192" s="29" t="s">
        <v>2201</v>
      </c>
      <c r="J192" s="123" t="s">
        <v>3412</v>
      </c>
      <c r="K192" s="174">
        <v>0</v>
      </c>
      <c r="L192" s="174"/>
      <c r="M192" s="174"/>
      <c r="N192" s="176"/>
      <c r="O192" s="176"/>
    </row>
    <row r="193" spans="1:15" ht="60" x14ac:dyDescent="0.2">
      <c r="A193" s="29">
        <v>162</v>
      </c>
      <c r="B193" s="26" t="s">
        <v>1851</v>
      </c>
      <c r="C193" s="36" t="s">
        <v>1852</v>
      </c>
      <c r="D193" s="30" t="s">
        <v>1853</v>
      </c>
      <c r="E193" s="61" t="s">
        <v>2764</v>
      </c>
      <c r="F193" s="29" t="s">
        <v>1850</v>
      </c>
      <c r="G193" s="29" t="s">
        <v>47</v>
      </c>
      <c r="H193" s="71">
        <v>765000</v>
      </c>
      <c r="I193" s="29" t="s">
        <v>2201</v>
      </c>
      <c r="J193" s="123" t="s">
        <v>3412</v>
      </c>
      <c r="K193" s="174">
        <v>0</v>
      </c>
      <c r="L193" s="174"/>
      <c r="M193" s="174"/>
      <c r="N193" s="176"/>
      <c r="O193" s="176"/>
    </row>
    <row r="194" spans="1:15" ht="48" x14ac:dyDescent="0.2">
      <c r="A194" s="29">
        <v>163</v>
      </c>
      <c r="B194" s="26" t="s">
        <v>1854</v>
      </c>
      <c r="C194" s="36" t="s">
        <v>1855</v>
      </c>
      <c r="D194" s="30" t="s">
        <v>1856</v>
      </c>
      <c r="E194" s="61" t="s">
        <v>2764</v>
      </c>
      <c r="F194" s="29" t="s">
        <v>1850</v>
      </c>
      <c r="G194" s="29" t="s">
        <v>47</v>
      </c>
      <c r="H194" s="71">
        <v>730000</v>
      </c>
      <c r="I194" s="29" t="s">
        <v>2201</v>
      </c>
      <c r="J194" s="123" t="s">
        <v>3412</v>
      </c>
      <c r="K194" s="174">
        <v>0</v>
      </c>
      <c r="L194" s="174"/>
      <c r="M194" s="174"/>
      <c r="N194" s="176"/>
      <c r="O194" s="176"/>
    </row>
    <row r="195" spans="1:15" ht="30" customHeight="1" x14ac:dyDescent="0.2">
      <c r="A195" s="29">
        <v>163</v>
      </c>
      <c r="B195" s="29" t="s">
        <v>1857</v>
      </c>
      <c r="C195" s="200" t="s">
        <v>1858</v>
      </c>
      <c r="D195" s="201"/>
      <c r="E195" s="61"/>
      <c r="F195" s="29"/>
      <c r="G195" s="29" t="s">
        <v>109</v>
      </c>
      <c r="H195" s="71"/>
      <c r="I195" s="29" t="s">
        <v>21</v>
      </c>
      <c r="J195" s="161"/>
      <c r="K195" s="174"/>
      <c r="L195" s="174"/>
      <c r="M195" s="174"/>
      <c r="N195" s="176"/>
      <c r="O195" s="176"/>
    </row>
    <row r="196" spans="1:15" ht="84" x14ac:dyDescent="0.2">
      <c r="A196" s="29">
        <v>164</v>
      </c>
      <c r="B196" s="26" t="s">
        <v>1859</v>
      </c>
      <c r="C196" s="31" t="s">
        <v>1860</v>
      </c>
      <c r="D196" s="30" t="s">
        <v>1861</v>
      </c>
      <c r="E196" s="61" t="s">
        <v>2685</v>
      </c>
      <c r="F196" s="29" t="s">
        <v>1294</v>
      </c>
      <c r="G196" s="29" t="s">
        <v>47</v>
      </c>
      <c r="H196" s="71">
        <v>3807000</v>
      </c>
      <c r="I196" s="29" t="s">
        <v>21</v>
      </c>
      <c r="J196" s="123" t="s">
        <v>3412</v>
      </c>
      <c r="K196" s="174">
        <v>0</v>
      </c>
      <c r="L196" s="174"/>
      <c r="M196" s="174"/>
      <c r="N196" s="176"/>
      <c r="O196" s="176"/>
    </row>
    <row r="197" spans="1:15" ht="84" x14ac:dyDescent="0.2">
      <c r="A197" s="29">
        <v>165</v>
      </c>
      <c r="B197" s="26" t="s">
        <v>1862</v>
      </c>
      <c r="C197" s="31" t="s">
        <v>1863</v>
      </c>
      <c r="D197" s="30" t="s">
        <v>1864</v>
      </c>
      <c r="E197" s="61" t="s">
        <v>2685</v>
      </c>
      <c r="F197" s="29" t="s">
        <v>1294</v>
      </c>
      <c r="G197" s="29" t="s">
        <v>47</v>
      </c>
      <c r="H197" s="71">
        <v>4500000</v>
      </c>
      <c r="I197" s="29" t="s">
        <v>21</v>
      </c>
      <c r="J197" s="123" t="s">
        <v>3412</v>
      </c>
      <c r="K197" s="174">
        <v>0</v>
      </c>
      <c r="L197" s="174"/>
      <c r="M197" s="174"/>
      <c r="N197" s="176"/>
      <c r="O197" s="176"/>
    </row>
    <row r="198" spans="1:15" ht="84" x14ac:dyDescent="0.2">
      <c r="A198" s="29">
        <v>166</v>
      </c>
      <c r="B198" s="26" t="s">
        <v>1865</v>
      </c>
      <c r="C198" s="31" t="s">
        <v>1866</v>
      </c>
      <c r="D198" s="30" t="s">
        <v>1867</v>
      </c>
      <c r="E198" s="61" t="s">
        <v>2685</v>
      </c>
      <c r="F198" s="29" t="s">
        <v>1294</v>
      </c>
      <c r="G198" s="29" t="s">
        <v>47</v>
      </c>
      <c r="H198" s="71">
        <v>945000</v>
      </c>
      <c r="I198" s="29" t="s">
        <v>21</v>
      </c>
      <c r="J198" s="123" t="s">
        <v>3412</v>
      </c>
      <c r="K198" s="174">
        <v>0</v>
      </c>
      <c r="L198" s="174"/>
      <c r="M198" s="174"/>
      <c r="N198" s="176"/>
      <c r="O198" s="176"/>
    </row>
    <row r="199" spans="1:15" ht="48" x14ac:dyDescent="0.2">
      <c r="A199" s="29">
        <v>167</v>
      </c>
      <c r="B199" s="26" t="s">
        <v>1868</v>
      </c>
      <c r="C199" s="31" t="s">
        <v>1869</v>
      </c>
      <c r="D199" s="30" t="s">
        <v>1870</v>
      </c>
      <c r="E199" s="61" t="s">
        <v>2685</v>
      </c>
      <c r="F199" s="29" t="s">
        <v>1294</v>
      </c>
      <c r="G199" s="29" t="s">
        <v>47</v>
      </c>
      <c r="H199" s="71">
        <v>7020000</v>
      </c>
      <c r="I199" s="29" t="s">
        <v>21</v>
      </c>
      <c r="J199" s="123" t="s">
        <v>3412</v>
      </c>
      <c r="K199" s="174">
        <v>0</v>
      </c>
      <c r="L199" s="174"/>
      <c r="M199" s="174"/>
      <c r="N199" s="176"/>
      <c r="O199" s="176"/>
    </row>
    <row r="200" spans="1:15" ht="60" x14ac:dyDescent="0.2">
      <c r="A200" s="29">
        <v>168</v>
      </c>
      <c r="B200" s="26" t="s">
        <v>1871</v>
      </c>
      <c r="C200" s="31" t="s">
        <v>1872</v>
      </c>
      <c r="D200" s="30" t="s">
        <v>1873</v>
      </c>
      <c r="E200" s="61" t="s">
        <v>2685</v>
      </c>
      <c r="F200" s="29" t="s">
        <v>1294</v>
      </c>
      <c r="G200" s="29" t="s">
        <v>47</v>
      </c>
      <c r="H200" s="71">
        <v>4500000</v>
      </c>
      <c r="I200" s="29" t="s">
        <v>21</v>
      </c>
      <c r="J200" s="123" t="s">
        <v>3412</v>
      </c>
      <c r="K200" s="174">
        <v>0</v>
      </c>
      <c r="L200" s="174"/>
      <c r="M200" s="174"/>
      <c r="N200" s="176"/>
      <c r="O200" s="176"/>
    </row>
    <row r="201" spans="1:15" ht="30" customHeight="1" x14ac:dyDescent="0.2">
      <c r="A201" s="29">
        <v>168</v>
      </c>
      <c r="B201" s="29" t="s">
        <v>1874</v>
      </c>
      <c r="C201" s="200" t="s">
        <v>1875</v>
      </c>
      <c r="D201" s="201"/>
      <c r="E201" s="61"/>
      <c r="F201" s="29"/>
      <c r="G201" s="29" t="s">
        <v>109</v>
      </c>
      <c r="H201" s="71"/>
      <c r="I201" s="29" t="s">
        <v>1876</v>
      </c>
      <c r="J201" s="161"/>
      <c r="K201" s="174"/>
      <c r="L201" s="174"/>
      <c r="M201" s="174"/>
      <c r="N201" s="176"/>
      <c r="O201" s="176"/>
    </row>
    <row r="202" spans="1:15" ht="72" x14ac:dyDescent="0.2">
      <c r="A202" s="29">
        <v>169</v>
      </c>
      <c r="B202" s="29" t="s">
        <v>1877</v>
      </c>
      <c r="C202" s="31" t="s">
        <v>1878</v>
      </c>
      <c r="D202" s="30" t="s">
        <v>1879</v>
      </c>
      <c r="E202" s="61" t="s">
        <v>2681</v>
      </c>
      <c r="F202" s="29" t="s">
        <v>1880</v>
      </c>
      <c r="G202" s="29" t="s">
        <v>47</v>
      </c>
      <c r="H202" s="71">
        <v>11900000</v>
      </c>
      <c r="I202" s="29" t="s">
        <v>1876</v>
      </c>
      <c r="J202" s="123" t="s">
        <v>3412</v>
      </c>
      <c r="K202" s="174">
        <v>0</v>
      </c>
      <c r="L202" s="174"/>
      <c r="M202" s="174"/>
      <c r="N202" s="176"/>
      <c r="O202" s="176"/>
    </row>
    <row r="203" spans="1:15" ht="84" x14ac:dyDescent="0.2">
      <c r="A203" s="29">
        <v>170</v>
      </c>
      <c r="B203" s="29" t="s">
        <v>1881</v>
      </c>
      <c r="C203" s="31" t="s">
        <v>1882</v>
      </c>
      <c r="D203" s="30" t="s">
        <v>1864</v>
      </c>
      <c r="E203" s="61" t="s">
        <v>2681</v>
      </c>
      <c r="F203" s="29" t="s">
        <v>1880</v>
      </c>
      <c r="G203" s="29" t="s">
        <v>47</v>
      </c>
      <c r="H203" s="71">
        <v>4980000</v>
      </c>
      <c r="I203" s="29" t="s">
        <v>1876</v>
      </c>
      <c r="J203" s="123" t="s">
        <v>3412</v>
      </c>
      <c r="K203" s="174">
        <v>0</v>
      </c>
      <c r="L203" s="174"/>
      <c r="M203" s="174"/>
      <c r="N203" s="176"/>
      <c r="O203" s="176"/>
    </row>
    <row r="204" spans="1:15" ht="60" x14ac:dyDescent="0.2">
      <c r="A204" s="29">
        <v>171</v>
      </c>
      <c r="B204" s="29" t="s">
        <v>1883</v>
      </c>
      <c r="C204" s="31" t="s">
        <v>1884</v>
      </c>
      <c r="D204" s="30" t="s">
        <v>1853</v>
      </c>
      <c r="E204" s="61" t="s">
        <v>2681</v>
      </c>
      <c r="F204" s="29" t="s">
        <v>1880</v>
      </c>
      <c r="G204" s="29" t="s">
        <v>47</v>
      </c>
      <c r="H204" s="71">
        <v>1040000</v>
      </c>
      <c r="I204" s="29" t="s">
        <v>1876</v>
      </c>
      <c r="J204" s="123" t="s">
        <v>3412</v>
      </c>
      <c r="K204" s="174">
        <v>0</v>
      </c>
      <c r="L204" s="174"/>
      <c r="M204" s="174"/>
      <c r="N204" s="176"/>
      <c r="O204" s="176"/>
    </row>
    <row r="205" spans="1:15" ht="48" x14ac:dyDescent="0.2">
      <c r="A205" s="29">
        <v>172</v>
      </c>
      <c r="B205" s="29" t="s">
        <v>1885</v>
      </c>
      <c r="C205" s="31" t="s">
        <v>1886</v>
      </c>
      <c r="D205" s="30" t="s">
        <v>1887</v>
      </c>
      <c r="E205" s="61" t="s">
        <v>2681</v>
      </c>
      <c r="F205" s="29" t="s">
        <v>1880</v>
      </c>
      <c r="G205" s="29" t="s">
        <v>47</v>
      </c>
      <c r="H205" s="71">
        <v>2500000</v>
      </c>
      <c r="I205" s="29" t="s">
        <v>1876</v>
      </c>
      <c r="J205" s="123" t="s">
        <v>3412</v>
      </c>
      <c r="K205" s="174">
        <v>0</v>
      </c>
      <c r="L205" s="174"/>
      <c r="M205" s="174"/>
      <c r="N205" s="176"/>
      <c r="O205" s="176"/>
    </row>
    <row r="206" spans="1:15" ht="84" x14ac:dyDescent="0.2">
      <c r="A206" s="29">
        <v>173</v>
      </c>
      <c r="B206" s="29" t="s">
        <v>1268</v>
      </c>
      <c r="C206" s="31" t="s">
        <v>1269</v>
      </c>
      <c r="D206" s="30" t="s">
        <v>1270</v>
      </c>
      <c r="E206" s="61" t="s">
        <v>2681</v>
      </c>
      <c r="F206" s="61" t="s">
        <v>1271</v>
      </c>
      <c r="G206" s="29" t="s">
        <v>47</v>
      </c>
      <c r="H206" s="71">
        <v>29900000</v>
      </c>
      <c r="I206" s="29" t="s">
        <v>1272</v>
      </c>
      <c r="J206" s="123" t="s">
        <v>3412</v>
      </c>
      <c r="K206" s="174">
        <v>0</v>
      </c>
      <c r="L206" s="174"/>
      <c r="M206" s="174"/>
      <c r="N206" s="176"/>
      <c r="O206" s="176"/>
    </row>
    <row r="207" spans="1:15" ht="60" x14ac:dyDescent="0.2">
      <c r="A207" s="29">
        <v>174</v>
      </c>
      <c r="B207" s="29" t="s">
        <v>1273</v>
      </c>
      <c r="C207" s="31" t="s">
        <v>1274</v>
      </c>
      <c r="D207" s="30" t="s">
        <v>1275</v>
      </c>
      <c r="E207" s="61" t="s">
        <v>2681</v>
      </c>
      <c r="F207" s="61" t="s">
        <v>1276</v>
      </c>
      <c r="G207" s="29" t="s">
        <v>47</v>
      </c>
      <c r="H207" s="71">
        <v>24700000</v>
      </c>
      <c r="I207" s="29" t="s">
        <v>1272</v>
      </c>
      <c r="J207" s="123" t="s">
        <v>3412</v>
      </c>
      <c r="K207" s="174">
        <v>0</v>
      </c>
      <c r="L207" s="174"/>
      <c r="M207" s="174"/>
      <c r="N207" s="176"/>
      <c r="O207" s="176"/>
    </row>
    <row r="208" spans="1:15" ht="60" x14ac:dyDescent="0.2">
      <c r="A208" s="29">
        <v>175</v>
      </c>
      <c r="B208" s="29" t="s">
        <v>1277</v>
      </c>
      <c r="C208" s="31" t="s">
        <v>1278</v>
      </c>
      <c r="D208" s="30" t="s">
        <v>1279</v>
      </c>
      <c r="E208" s="61" t="s">
        <v>2682</v>
      </c>
      <c r="F208" s="61" t="s">
        <v>1283</v>
      </c>
      <c r="G208" s="29" t="s">
        <v>109</v>
      </c>
      <c r="H208" s="71">
        <v>66700000</v>
      </c>
      <c r="I208" s="29" t="s">
        <v>1272</v>
      </c>
      <c r="J208" s="123" t="s">
        <v>3412</v>
      </c>
      <c r="K208" s="174">
        <v>0</v>
      </c>
      <c r="L208" s="174"/>
      <c r="M208" s="174"/>
      <c r="N208" s="176"/>
      <c r="O208" s="176"/>
    </row>
    <row r="209" spans="1:15" ht="84" x14ac:dyDescent="0.2">
      <c r="A209" s="29">
        <v>176</v>
      </c>
      <c r="B209" s="29" t="s">
        <v>1280</v>
      </c>
      <c r="C209" s="31" t="s">
        <v>1281</v>
      </c>
      <c r="D209" s="30" t="s">
        <v>1282</v>
      </c>
      <c r="E209" s="61" t="s">
        <v>2682</v>
      </c>
      <c r="F209" s="61" t="s">
        <v>1283</v>
      </c>
      <c r="G209" s="29" t="s">
        <v>109</v>
      </c>
      <c r="H209" s="71">
        <v>21500000</v>
      </c>
      <c r="I209" s="29" t="s">
        <v>1272</v>
      </c>
      <c r="J209" s="123" t="s">
        <v>3412</v>
      </c>
      <c r="K209" s="174">
        <v>0</v>
      </c>
      <c r="L209" s="174"/>
      <c r="M209" s="174"/>
      <c r="N209" s="176"/>
      <c r="O209" s="176"/>
    </row>
    <row r="210" spans="1:15" ht="30" customHeight="1" x14ac:dyDescent="0.2">
      <c r="A210" s="29">
        <v>176</v>
      </c>
      <c r="B210" s="26" t="s">
        <v>1888</v>
      </c>
      <c r="C210" s="200" t="s">
        <v>1889</v>
      </c>
      <c r="D210" s="201"/>
      <c r="E210" s="61"/>
      <c r="F210" s="29"/>
      <c r="G210" s="29" t="s">
        <v>109</v>
      </c>
      <c r="H210" s="71"/>
      <c r="I210" s="29" t="s">
        <v>1272</v>
      </c>
      <c r="J210" s="161"/>
      <c r="K210" s="174"/>
      <c r="L210" s="174"/>
      <c r="M210" s="174"/>
      <c r="N210" s="176"/>
      <c r="O210" s="176"/>
    </row>
    <row r="211" spans="1:15" ht="60" x14ac:dyDescent="0.2">
      <c r="A211" s="29">
        <v>177</v>
      </c>
      <c r="B211" s="29" t="s">
        <v>1890</v>
      </c>
      <c r="C211" s="31" t="s">
        <v>1891</v>
      </c>
      <c r="D211" s="30" t="s">
        <v>1892</v>
      </c>
      <c r="E211" s="61" t="s">
        <v>2681</v>
      </c>
      <c r="F211" s="29" t="s">
        <v>1893</v>
      </c>
      <c r="G211" s="29" t="s">
        <v>47</v>
      </c>
      <c r="H211" s="71">
        <v>5940000</v>
      </c>
      <c r="I211" s="29" t="s">
        <v>1272</v>
      </c>
      <c r="J211" s="123" t="s">
        <v>3412</v>
      </c>
      <c r="K211" s="174">
        <v>0</v>
      </c>
      <c r="L211" s="174"/>
      <c r="M211" s="174"/>
      <c r="N211" s="176"/>
      <c r="O211" s="176"/>
    </row>
    <row r="212" spans="1:15" ht="84" x14ac:dyDescent="0.2">
      <c r="A212" s="29">
        <v>178</v>
      </c>
      <c r="B212" s="29" t="s">
        <v>1894</v>
      </c>
      <c r="C212" s="31" t="s">
        <v>1895</v>
      </c>
      <c r="D212" s="30" t="s">
        <v>1896</v>
      </c>
      <c r="E212" s="61" t="s">
        <v>2681</v>
      </c>
      <c r="F212" s="29" t="s">
        <v>1897</v>
      </c>
      <c r="G212" s="29" t="s">
        <v>47</v>
      </c>
      <c r="H212" s="71">
        <v>8800000</v>
      </c>
      <c r="I212" s="29" t="s">
        <v>1272</v>
      </c>
      <c r="J212" s="123" t="s">
        <v>3412</v>
      </c>
      <c r="K212" s="174">
        <v>0</v>
      </c>
      <c r="L212" s="174"/>
      <c r="M212" s="174"/>
      <c r="N212" s="176"/>
      <c r="O212" s="176"/>
    </row>
    <row r="213" spans="1:15" ht="48" x14ac:dyDescent="0.2">
      <c r="A213" s="29">
        <v>179</v>
      </c>
      <c r="B213" s="29" t="s">
        <v>1898</v>
      </c>
      <c r="C213" s="31" t="s">
        <v>1899</v>
      </c>
      <c r="D213" s="30" t="s">
        <v>1900</v>
      </c>
      <c r="E213" s="61" t="s">
        <v>2681</v>
      </c>
      <c r="F213" s="29" t="s">
        <v>1901</v>
      </c>
      <c r="G213" s="29" t="s">
        <v>47</v>
      </c>
      <c r="H213" s="71">
        <v>2400000</v>
      </c>
      <c r="I213" s="29" t="s">
        <v>1272</v>
      </c>
      <c r="J213" s="123" t="s">
        <v>3412</v>
      </c>
      <c r="K213" s="174">
        <v>0</v>
      </c>
      <c r="L213" s="174"/>
      <c r="M213" s="174"/>
      <c r="N213" s="176"/>
      <c r="O213" s="176"/>
    </row>
    <row r="214" spans="1:15" ht="96" x14ac:dyDescent="0.2">
      <c r="A214" s="29">
        <v>180</v>
      </c>
      <c r="B214" s="29" t="s">
        <v>1902</v>
      </c>
      <c r="C214" s="31" t="s">
        <v>1903</v>
      </c>
      <c r="D214" s="30" t="s">
        <v>1904</v>
      </c>
      <c r="E214" s="61" t="s">
        <v>2681</v>
      </c>
      <c r="F214" s="29" t="s">
        <v>1893</v>
      </c>
      <c r="G214" s="29" t="s">
        <v>47</v>
      </c>
      <c r="H214" s="71">
        <v>6350000</v>
      </c>
      <c r="I214" s="29" t="s">
        <v>1272</v>
      </c>
      <c r="J214" s="123" t="s">
        <v>3412</v>
      </c>
      <c r="K214" s="174">
        <v>0</v>
      </c>
      <c r="L214" s="174"/>
      <c r="M214" s="174"/>
      <c r="N214" s="176"/>
      <c r="O214" s="176"/>
    </row>
    <row r="215" spans="1:15" ht="72" x14ac:dyDescent="0.2">
      <c r="A215" s="29">
        <v>181</v>
      </c>
      <c r="B215" s="29" t="s">
        <v>1905</v>
      </c>
      <c r="C215" s="31" t="s">
        <v>1906</v>
      </c>
      <c r="D215" s="30" t="s">
        <v>1907</v>
      </c>
      <c r="E215" s="61" t="s">
        <v>2681</v>
      </c>
      <c r="F215" s="29" t="s">
        <v>1271</v>
      </c>
      <c r="G215" s="29" t="s">
        <v>47</v>
      </c>
      <c r="H215" s="71">
        <v>12000000</v>
      </c>
      <c r="I215" s="29" t="s">
        <v>1272</v>
      </c>
      <c r="J215" s="123" t="s">
        <v>3412</v>
      </c>
      <c r="K215" s="174">
        <v>0</v>
      </c>
      <c r="L215" s="174"/>
      <c r="M215" s="174"/>
      <c r="N215" s="176"/>
      <c r="O215" s="176"/>
    </row>
    <row r="216" spans="1:15" ht="168" x14ac:dyDescent="0.2">
      <c r="A216" s="29">
        <v>182</v>
      </c>
      <c r="B216" s="26" t="s">
        <v>1284</v>
      </c>
      <c r="C216" s="31" t="s">
        <v>1285</v>
      </c>
      <c r="D216" s="30" t="s">
        <v>1286</v>
      </c>
      <c r="E216" s="61" t="s">
        <v>2683</v>
      </c>
      <c r="F216" s="29" t="s">
        <v>1287</v>
      </c>
      <c r="G216" s="29" t="s">
        <v>180</v>
      </c>
      <c r="H216" s="71">
        <v>53000000</v>
      </c>
      <c r="I216" s="29" t="s">
        <v>565</v>
      </c>
      <c r="J216" s="123" t="s">
        <v>3412</v>
      </c>
      <c r="K216" s="174">
        <v>0</v>
      </c>
      <c r="L216" s="174"/>
      <c r="M216" s="174"/>
      <c r="N216" s="176"/>
      <c r="O216" s="176"/>
    </row>
    <row r="217" spans="1:15" ht="132" x14ac:dyDescent="0.2">
      <c r="A217" s="29">
        <v>183</v>
      </c>
      <c r="B217" s="26" t="s">
        <v>1288</v>
      </c>
      <c r="C217" s="31" t="s">
        <v>1289</v>
      </c>
      <c r="D217" s="30" t="s">
        <v>1290</v>
      </c>
      <c r="E217" s="61" t="s">
        <v>2684</v>
      </c>
      <c r="F217" s="29" t="s">
        <v>1287</v>
      </c>
      <c r="G217" s="29" t="s">
        <v>180</v>
      </c>
      <c r="H217" s="71">
        <v>51000000</v>
      </c>
      <c r="I217" s="29" t="s">
        <v>565</v>
      </c>
      <c r="J217" s="123" t="s">
        <v>3412</v>
      </c>
      <c r="K217" s="174">
        <v>0</v>
      </c>
      <c r="L217" s="174"/>
      <c r="M217" s="174"/>
      <c r="N217" s="176"/>
      <c r="O217" s="176"/>
    </row>
    <row r="218" spans="1:15" ht="60" x14ac:dyDescent="0.2">
      <c r="A218" s="29">
        <v>184</v>
      </c>
      <c r="B218" s="26" t="s">
        <v>1291</v>
      </c>
      <c r="C218" s="37" t="s">
        <v>1292</v>
      </c>
      <c r="D218" s="30" t="s">
        <v>1293</v>
      </c>
      <c r="E218" s="61" t="s">
        <v>2685</v>
      </c>
      <c r="F218" s="29" t="s">
        <v>1294</v>
      </c>
      <c r="G218" s="29" t="s">
        <v>347</v>
      </c>
      <c r="H218" s="71">
        <v>10340000</v>
      </c>
      <c r="I218" s="29" t="s">
        <v>21</v>
      </c>
      <c r="J218" s="123" t="s">
        <v>3412</v>
      </c>
      <c r="K218" s="174">
        <v>0</v>
      </c>
      <c r="L218" s="174"/>
      <c r="M218" s="174"/>
      <c r="N218" s="176"/>
      <c r="O218" s="176"/>
    </row>
    <row r="219" spans="1:15" ht="48" x14ac:dyDescent="0.2">
      <c r="A219" s="29">
        <v>185</v>
      </c>
      <c r="B219" s="29" t="s">
        <v>1295</v>
      </c>
      <c r="C219" s="31" t="s">
        <v>1296</v>
      </c>
      <c r="D219" s="30" t="s">
        <v>1297</v>
      </c>
      <c r="E219" s="61" t="s">
        <v>2681</v>
      </c>
      <c r="F219" s="29" t="s">
        <v>1298</v>
      </c>
      <c r="G219" s="29" t="s">
        <v>47</v>
      </c>
      <c r="H219" s="71">
        <v>91600000</v>
      </c>
      <c r="I219" s="29" t="s">
        <v>1272</v>
      </c>
      <c r="J219" s="123" t="s">
        <v>3412</v>
      </c>
      <c r="K219" s="174">
        <v>0</v>
      </c>
      <c r="L219" s="174"/>
      <c r="M219" s="174"/>
      <c r="N219" s="176"/>
      <c r="O219" s="176"/>
    </row>
    <row r="220" spans="1:15" ht="30" customHeight="1" x14ac:dyDescent="0.2">
      <c r="A220" s="29">
        <v>185</v>
      </c>
      <c r="B220" s="26" t="s">
        <v>1908</v>
      </c>
      <c r="C220" s="200" t="s">
        <v>1909</v>
      </c>
      <c r="D220" s="201"/>
      <c r="E220" s="61"/>
      <c r="F220" s="29"/>
      <c r="G220" s="29" t="s">
        <v>109</v>
      </c>
      <c r="H220" s="71"/>
      <c r="I220" s="29" t="s">
        <v>565</v>
      </c>
      <c r="J220" s="161"/>
      <c r="K220" s="174"/>
      <c r="L220" s="174"/>
      <c r="M220" s="174"/>
      <c r="N220" s="176"/>
      <c r="O220" s="176"/>
    </row>
    <row r="221" spans="1:15" ht="45" x14ac:dyDescent="0.2">
      <c r="A221" s="29">
        <v>186</v>
      </c>
      <c r="B221" s="26" t="s">
        <v>1910</v>
      </c>
      <c r="C221" s="37" t="s">
        <v>1911</v>
      </c>
      <c r="D221" s="30" t="s">
        <v>1912</v>
      </c>
      <c r="E221" s="61" t="s">
        <v>2653</v>
      </c>
      <c r="F221" s="29" t="s">
        <v>1913</v>
      </c>
      <c r="G221" s="29" t="s">
        <v>47</v>
      </c>
      <c r="H221" s="71">
        <v>7500000</v>
      </c>
      <c r="I221" s="29" t="s">
        <v>565</v>
      </c>
      <c r="J221" s="123" t="s">
        <v>3412</v>
      </c>
      <c r="K221" s="174">
        <v>0</v>
      </c>
      <c r="L221" s="174"/>
      <c r="M221" s="174"/>
      <c r="N221" s="176"/>
      <c r="O221" s="176"/>
    </row>
    <row r="222" spans="1:15" ht="45" x14ac:dyDescent="0.2">
      <c r="A222" s="29">
        <v>187</v>
      </c>
      <c r="B222" s="26" t="s">
        <v>1914</v>
      </c>
      <c r="C222" s="37" t="s">
        <v>1915</v>
      </c>
      <c r="D222" s="30" t="s">
        <v>1916</v>
      </c>
      <c r="E222" s="61" t="s">
        <v>2653</v>
      </c>
      <c r="F222" s="29" t="s">
        <v>1913</v>
      </c>
      <c r="G222" s="29" t="s">
        <v>47</v>
      </c>
      <c r="H222" s="71">
        <v>1000000</v>
      </c>
      <c r="I222" s="29" t="s">
        <v>565</v>
      </c>
      <c r="J222" s="123" t="s">
        <v>3412</v>
      </c>
      <c r="K222" s="174">
        <v>0</v>
      </c>
      <c r="L222" s="174"/>
      <c r="M222" s="174"/>
      <c r="N222" s="176"/>
      <c r="O222" s="176"/>
    </row>
    <row r="223" spans="1:15" ht="30" customHeight="1" x14ac:dyDescent="0.2">
      <c r="A223" s="29">
        <v>187</v>
      </c>
      <c r="B223" s="29" t="s">
        <v>1917</v>
      </c>
      <c r="C223" s="200" t="s">
        <v>1918</v>
      </c>
      <c r="D223" s="201"/>
      <c r="E223" s="61"/>
      <c r="F223" s="29"/>
      <c r="G223" s="29" t="s">
        <v>109</v>
      </c>
      <c r="H223" s="71"/>
      <c r="I223" s="29" t="s">
        <v>565</v>
      </c>
      <c r="J223" s="161"/>
      <c r="K223" s="174"/>
      <c r="L223" s="174"/>
      <c r="M223" s="174"/>
      <c r="N223" s="176"/>
      <c r="O223" s="176"/>
    </row>
    <row r="224" spans="1:15" ht="45" x14ac:dyDescent="0.2">
      <c r="A224" s="29">
        <v>188</v>
      </c>
      <c r="B224" s="26" t="s">
        <v>1919</v>
      </c>
      <c r="C224" s="31" t="s">
        <v>1920</v>
      </c>
      <c r="D224" s="30" t="s">
        <v>1921</v>
      </c>
      <c r="E224" s="61" t="s">
        <v>2765</v>
      </c>
      <c r="F224" s="29" t="s">
        <v>1913</v>
      </c>
      <c r="G224" s="29" t="s">
        <v>47</v>
      </c>
      <c r="H224" s="71">
        <v>3200000</v>
      </c>
      <c r="I224" s="29" t="s">
        <v>565</v>
      </c>
      <c r="J224" s="123" t="s">
        <v>3412</v>
      </c>
      <c r="K224" s="174">
        <v>0</v>
      </c>
      <c r="L224" s="174"/>
      <c r="M224" s="174"/>
      <c r="N224" s="176"/>
      <c r="O224" s="176"/>
    </row>
    <row r="225" spans="1:15" ht="48" x14ac:dyDescent="0.2">
      <c r="A225" s="29">
        <v>189</v>
      </c>
      <c r="B225" s="26" t="s">
        <v>1922</v>
      </c>
      <c r="C225" s="31" t="s">
        <v>1923</v>
      </c>
      <c r="D225" s="30" t="s">
        <v>1924</v>
      </c>
      <c r="E225" s="61" t="s">
        <v>2765</v>
      </c>
      <c r="F225" s="29" t="s">
        <v>1913</v>
      </c>
      <c r="G225" s="29" t="s">
        <v>47</v>
      </c>
      <c r="H225" s="71">
        <v>7000000</v>
      </c>
      <c r="I225" s="29" t="s">
        <v>565</v>
      </c>
      <c r="J225" s="123" t="s">
        <v>3412</v>
      </c>
      <c r="K225" s="174">
        <v>0</v>
      </c>
      <c r="L225" s="174"/>
      <c r="M225" s="174"/>
      <c r="N225" s="176"/>
      <c r="O225" s="176"/>
    </row>
    <row r="226" spans="1:15" s="138" customFormat="1" ht="240" x14ac:dyDescent="0.2">
      <c r="A226" s="29">
        <v>190</v>
      </c>
      <c r="B226" s="26" t="s">
        <v>3117</v>
      </c>
      <c r="C226" s="30" t="s">
        <v>3118</v>
      </c>
      <c r="D226" s="29" t="s">
        <v>3119</v>
      </c>
      <c r="E226" s="61" t="s">
        <v>2683</v>
      </c>
      <c r="F226" s="61" t="s">
        <v>1287</v>
      </c>
      <c r="G226" s="29" t="s">
        <v>180</v>
      </c>
      <c r="H226" s="65">
        <v>65000000</v>
      </c>
      <c r="I226" s="37" t="s">
        <v>565</v>
      </c>
      <c r="J226" s="164" t="s">
        <v>3414</v>
      </c>
      <c r="K226" s="174">
        <v>0</v>
      </c>
      <c r="L226" s="174"/>
      <c r="M226" s="174"/>
      <c r="N226" s="174"/>
      <c r="O226" s="174"/>
    </row>
    <row r="227" spans="1:15" ht="240" x14ac:dyDescent="0.2">
      <c r="A227" s="29">
        <v>191</v>
      </c>
      <c r="B227" s="26" t="s">
        <v>1299</v>
      </c>
      <c r="C227" s="31" t="s">
        <v>1300</v>
      </c>
      <c r="D227" s="30" t="s">
        <v>1301</v>
      </c>
      <c r="E227" s="61" t="s">
        <v>2683</v>
      </c>
      <c r="F227" s="29" t="s">
        <v>1287</v>
      </c>
      <c r="G227" s="29" t="s">
        <v>180</v>
      </c>
      <c r="H227" s="71">
        <v>67000000</v>
      </c>
      <c r="I227" s="29" t="s">
        <v>565</v>
      </c>
      <c r="J227" s="123" t="s">
        <v>3412</v>
      </c>
      <c r="K227" s="174">
        <v>0</v>
      </c>
      <c r="L227" s="174"/>
      <c r="M227" s="174"/>
      <c r="N227" s="176"/>
      <c r="O227" s="176"/>
    </row>
    <row r="228" spans="1:15" ht="30" customHeight="1" x14ac:dyDescent="0.2">
      <c r="A228" s="29">
        <v>191</v>
      </c>
      <c r="B228" s="26" t="s">
        <v>1925</v>
      </c>
      <c r="C228" s="200" t="s">
        <v>1926</v>
      </c>
      <c r="D228" s="201"/>
      <c r="E228" s="61"/>
      <c r="F228" s="29"/>
      <c r="G228" s="29" t="s">
        <v>109</v>
      </c>
      <c r="H228" s="71"/>
      <c r="I228" s="29" t="s">
        <v>1272</v>
      </c>
      <c r="J228" s="161"/>
      <c r="K228" s="174"/>
      <c r="L228" s="174"/>
      <c r="M228" s="174"/>
      <c r="N228" s="176"/>
      <c r="O228" s="176"/>
    </row>
    <row r="229" spans="1:15" ht="45" x14ac:dyDescent="0.2">
      <c r="A229" s="29">
        <v>192</v>
      </c>
      <c r="B229" s="29" t="s">
        <v>1927</v>
      </c>
      <c r="C229" s="31" t="s">
        <v>1928</v>
      </c>
      <c r="D229" s="30" t="s">
        <v>1929</v>
      </c>
      <c r="E229" s="61" t="s">
        <v>2681</v>
      </c>
      <c r="F229" s="29" t="s">
        <v>1893</v>
      </c>
      <c r="G229" s="29" t="s">
        <v>47</v>
      </c>
      <c r="H229" s="71">
        <v>5940000</v>
      </c>
      <c r="I229" s="29" t="s">
        <v>1272</v>
      </c>
      <c r="J229" s="123" t="s">
        <v>3412</v>
      </c>
      <c r="K229" s="174">
        <v>0</v>
      </c>
      <c r="L229" s="174"/>
      <c r="M229" s="174"/>
      <c r="N229" s="176"/>
      <c r="O229" s="176"/>
    </row>
    <row r="230" spans="1:15" ht="72" x14ac:dyDescent="0.2">
      <c r="A230" s="29">
        <v>193</v>
      </c>
      <c r="B230" s="29" t="s">
        <v>1930</v>
      </c>
      <c r="C230" s="31" t="s">
        <v>1931</v>
      </c>
      <c r="D230" s="30" t="s">
        <v>1932</v>
      </c>
      <c r="E230" s="61" t="s">
        <v>2681</v>
      </c>
      <c r="F230" s="29" t="s">
        <v>1897</v>
      </c>
      <c r="G230" s="29" t="s">
        <v>47</v>
      </c>
      <c r="H230" s="71">
        <v>8800000</v>
      </c>
      <c r="I230" s="29" t="s">
        <v>1272</v>
      </c>
      <c r="J230" s="123" t="s">
        <v>3412</v>
      </c>
      <c r="K230" s="174">
        <v>0</v>
      </c>
      <c r="L230" s="174"/>
      <c r="M230" s="174"/>
      <c r="N230" s="176"/>
      <c r="O230" s="176"/>
    </row>
    <row r="231" spans="1:15" ht="48" x14ac:dyDescent="0.2">
      <c r="A231" s="29">
        <v>194</v>
      </c>
      <c r="B231" s="29" t="s">
        <v>1933</v>
      </c>
      <c r="C231" s="31" t="s">
        <v>1934</v>
      </c>
      <c r="D231" s="30" t="s">
        <v>1935</v>
      </c>
      <c r="E231" s="61" t="s">
        <v>2681</v>
      </c>
      <c r="F231" s="29" t="s">
        <v>1901</v>
      </c>
      <c r="G231" s="29" t="s">
        <v>47</v>
      </c>
      <c r="H231" s="71">
        <v>2400000</v>
      </c>
      <c r="I231" s="29" t="s">
        <v>1272</v>
      </c>
      <c r="J231" s="123" t="s">
        <v>3412</v>
      </c>
      <c r="K231" s="174">
        <v>0</v>
      </c>
      <c r="L231" s="174"/>
      <c r="M231" s="174"/>
      <c r="N231" s="176"/>
      <c r="O231" s="176"/>
    </row>
    <row r="232" spans="1:15" ht="120" x14ac:dyDescent="0.2">
      <c r="A232" s="29">
        <v>195</v>
      </c>
      <c r="B232" s="29" t="s">
        <v>1936</v>
      </c>
      <c r="C232" s="31" t="s">
        <v>1937</v>
      </c>
      <c r="D232" s="30" t="s">
        <v>1938</v>
      </c>
      <c r="E232" s="61" t="s">
        <v>2681</v>
      </c>
      <c r="F232" s="29" t="s">
        <v>1893</v>
      </c>
      <c r="G232" s="29" t="s">
        <v>47</v>
      </c>
      <c r="H232" s="71">
        <v>14700000</v>
      </c>
      <c r="I232" s="29" t="s">
        <v>1272</v>
      </c>
      <c r="J232" s="123" t="s">
        <v>3412</v>
      </c>
      <c r="K232" s="174">
        <v>0</v>
      </c>
      <c r="L232" s="174"/>
      <c r="M232" s="174"/>
      <c r="N232" s="176"/>
      <c r="O232" s="176"/>
    </row>
    <row r="233" spans="1:15" ht="72" x14ac:dyDescent="0.2">
      <c r="A233" s="29">
        <v>196</v>
      </c>
      <c r="B233" s="29" t="s">
        <v>1939</v>
      </c>
      <c r="C233" s="31" t="s">
        <v>1906</v>
      </c>
      <c r="D233" s="30" t="s">
        <v>1940</v>
      </c>
      <c r="E233" s="61" t="s">
        <v>2681</v>
      </c>
      <c r="F233" s="29" t="s">
        <v>1271</v>
      </c>
      <c r="G233" s="29" t="s">
        <v>47</v>
      </c>
      <c r="H233" s="71">
        <v>12000000</v>
      </c>
      <c r="I233" s="29" t="s">
        <v>1272</v>
      </c>
      <c r="J233" s="123" t="s">
        <v>3412</v>
      </c>
      <c r="K233" s="174">
        <v>0</v>
      </c>
      <c r="L233" s="174"/>
      <c r="M233" s="174"/>
      <c r="N233" s="176"/>
      <c r="O233" s="176"/>
    </row>
    <row r="234" spans="1:15" ht="45" x14ac:dyDescent="0.2">
      <c r="A234" s="29">
        <v>197</v>
      </c>
      <c r="B234" s="29" t="s">
        <v>1941</v>
      </c>
      <c r="C234" s="31" t="s">
        <v>1942</v>
      </c>
      <c r="D234" s="30" t="s">
        <v>1943</v>
      </c>
      <c r="E234" s="61" t="s">
        <v>2766</v>
      </c>
      <c r="F234" s="29" t="s">
        <v>1893</v>
      </c>
      <c r="G234" s="29" t="s">
        <v>219</v>
      </c>
      <c r="H234" s="71">
        <v>2250000</v>
      </c>
      <c r="I234" s="29" t="s">
        <v>1272</v>
      </c>
      <c r="J234" s="123" t="s">
        <v>3412</v>
      </c>
      <c r="K234" s="174">
        <v>0</v>
      </c>
      <c r="L234" s="174"/>
      <c r="M234" s="174"/>
      <c r="N234" s="176"/>
      <c r="O234" s="176"/>
    </row>
    <row r="235" spans="1:15" ht="48" x14ac:dyDescent="0.2">
      <c r="A235" s="29">
        <v>198</v>
      </c>
      <c r="B235" s="29" t="s">
        <v>1944</v>
      </c>
      <c r="C235" s="31" t="s">
        <v>1945</v>
      </c>
      <c r="D235" s="30" t="s">
        <v>1946</v>
      </c>
      <c r="E235" s="61" t="s">
        <v>2681</v>
      </c>
      <c r="F235" s="29" t="s">
        <v>1893</v>
      </c>
      <c r="G235" s="29" t="s">
        <v>47</v>
      </c>
      <c r="H235" s="71">
        <v>4950000</v>
      </c>
      <c r="I235" s="29" t="s">
        <v>1272</v>
      </c>
      <c r="J235" s="123" t="s">
        <v>3412</v>
      </c>
      <c r="K235" s="174">
        <v>0</v>
      </c>
      <c r="L235" s="174"/>
      <c r="M235" s="174"/>
      <c r="N235" s="176"/>
      <c r="O235" s="176"/>
    </row>
    <row r="236" spans="1:15" ht="30" customHeight="1" x14ac:dyDescent="0.2">
      <c r="A236" s="29">
        <v>198</v>
      </c>
      <c r="B236" s="26" t="s">
        <v>1947</v>
      </c>
      <c r="C236" s="200" t="s">
        <v>1948</v>
      </c>
      <c r="D236" s="201"/>
      <c r="E236" s="61"/>
      <c r="F236" s="29"/>
      <c r="G236" s="29" t="s">
        <v>109</v>
      </c>
      <c r="H236" s="71"/>
      <c r="I236" s="29" t="s">
        <v>1272</v>
      </c>
      <c r="J236" s="161"/>
      <c r="K236" s="174"/>
      <c r="L236" s="174"/>
      <c r="M236" s="174"/>
      <c r="N236" s="176"/>
      <c r="O236" s="176"/>
    </row>
    <row r="237" spans="1:15" ht="72" x14ac:dyDescent="0.2">
      <c r="A237" s="29">
        <v>199</v>
      </c>
      <c r="B237" s="29" t="s">
        <v>1949</v>
      </c>
      <c r="C237" s="31" t="s">
        <v>1950</v>
      </c>
      <c r="D237" s="30" t="s">
        <v>1951</v>
      </c>
      <c r="E237" s="61" t="s">
        <v>2681</v>
      </c>
      <c r="F237" s="29" t="s">
        <v>1897</v>
      </c>
      <c r="G237" s="29" t="s">
        <v>47</v>
      </c>
      <c r="H237" s="71">
        <v>8800000</v>
      </c>
      <c r="I237" s="29" t="s">
        <v>1272</v>
      </c>
      <c r="J237" s="123" t="s">
        <v>3412</v>
      </c>
      <c r="K237" s="174">
        <v>0</v>
      </c>
      <c r="L237" s="174"/>
      <c r="M237" s="174"/>
      <c r="N237" s="176"/>
      <c r="O237" s="176"/>
    </row>
    <row r="238" spans="1:15" ht="48" x14ac:dyDescent="0.2">
      <c r="A238" s="29">
        <v>200</v>
      </c>
      <c r="B238" s="29" t="s">
        <v>1952</v>
      </c>
      <c r="C238" s="31" t="s">
        <v>1953</v>
      </c>
      <c r="D238" s="30" t="s">
        <v>1954</v>
      </c>
      <c r="E238" s="61" t="s">
        <v>2681</v>
      </c>
      <c r="F238" s="29" t="s">
        <v>1901</v>
      </c>
      <c r="G238" s="29" t="s">
        <v>47</v>
      </c>
      <c r="H238" s="71">
        <v>2400000</v>
      </c>
      <c r="I238" s="29" t="s">
        <v>1272</v>
      </c>
      <c r="J238" s="123" t="s">
        <v>3412</v>
      </c>
      <c r="K238" s="174">
        <v>0</v>
      </c>
      <c r="L238" s="174"/>
      <c r="M238" s="174"/>
      <c r="N238" s="176"/>
      <c r="O238" s="176"/>
    </row>
    <row r="239" spans="1:15" ht="30" customHeight="1" x14ac:dyDescent="0.2">
      <c r="A239" s="29">
        <v>200</v>
      </c>
      <c r="B239" s="29" t="s">
        <v>1955</v>
      </c>
      <c r="C239" s="200" t="s">
        <v>1956</v>
      </c>
      <c r="D239" s="201"/>
      <c r="E239" s="61"/>
      <c r="F239" s="29"/>
      <c r="G239" s="29" t="s">
        <v>109</v>
      </c>
      <c r="H239" s="71"/>
      <c r="I239" s="29" t="s">
        <v>1876</v>
      </c>
      <c r="J239" s="161"/>
      <c r="K239" s="174"/>
      <c r="L239" s="174"/>
      <c r="M239" s="174"/>
      <c r="N239" s="176"/>
      <c r="O239" s="176"/>
    </row>
    <row r="240" spans="1:15" ht="72" x14ac:dyDescent="0.2">
      <c r="A240" s="29">
        <v>201</v>
      </c>
      <c r="B240" s="29" t="s">
        <v>1957</v>
      </c>
      <c r="C240" s="31" t="s">
        <v>1958</v>
      </c>
      <c r="D240" s="30" t="s">
        <v>1959</v>
      </c>
      <c r="E240" s="61" t="s">
        <v>2681</v>
      </c>
      <c r="F240" s="29" t="s">
        <v>1880</v>
      </c>
      <c r="G240" s="29" t="s">
        <v>47</v>
      </c>
      <c r="H240" s="71">
        <v>8400000</v>
      </c>
      <c r="I240" s="29" t="s">
        <v>1876</v>
      </c>
      <c r="J240" s="123" t="s">
        <v>3412</v>
      </c>
      <c r="K240" s="174">
        <v>0</v>
      </c>
      <c r="L240" s="174"/>
      <c r="M240" s="174"/>
      <c r="N240" s="176"/>
      <c r="O240" s="176"/>
    </row>
    <row r="241" spans="1:15" ht="48" x14ac:dyDescent="0.2">
      <c r="A241" s="29">
        <v>202</v>
      </c>
      <c r="B241" s="29" t="s">
        <v>1960</v>
      </c>
      <c r="C241" s="31" t="s">
        <v>1961</v>
      </c>
      <c r="D241" s="30" t="s">
        <v>1962</v>
      </c>
      <c r="E241" s="61" t="s">
        <v>2681</v>
      </c>
      <c r="F241" s="29" t="s">
        <v>1880</v>
      </c>
      <c r="G241" s="29" t="s">
        <v>47</v>
      </c>
      <c r="H241" s="71">
        <v>1150000</v>
      </c>
      <c r="I241" s="29" t="s">
        <v>1876</v>
      </c>
      <c r="J241" s="123" t="s">
        <v>3412</v>
      </c>
      <c r="K241" s="174">
        <v>0</v>
      </c>
      <c r="L241" s="174"/>
      <c r="M241" s="174"/>
      <c r="N241" s="176"/>
      <c r="O241" s="176"/>
    </row>
    <row r="242" spans="1:15" ht="45" x14ac:dyDescent="0.2">
      <c r="A242" s="29">
        <v>203</v>
      </c>
      <c r="B242" s="29" t="s">
        <v>1963</v>
      </c>
      <c r="C242" s="31" t="s">
        <v>1964</v>
      </c>
      <c r="D242" s="30" t="s">
        <v>1965</v>
      </c>
      <c r="E242" s="61" t="s">
        <v>2681</v>
      </c>
      <c r="F242" s="29" t="s">
        <v>1880</v>
      </c>
      <c r="G242" s="29" t="s">
        <v>47</v>
      </c>
      <c r="H242" s="71">
        <v>5750000</v>
      </c>
      <c r="I242" s="29" t="s">
        <v>1876</v>
      </c>
      <c r="J242" s="123" t="s">
        <v>3412</v>
      </c>
      <c r="K242" s="174">
        <v>0</v>
      </c>
      <c r="L242" s="174"/>
      <c r="M242" s="174"/>
      <c r="N242" s="176"/>
      <c r="O242" s="176"/>
    </row>
    <row r="243" spans="1:15" ht="60" x14ac:dyDescent="0.2">
      <c r="A243" s="29">
        <v>204</v>
      </c>
      <c r="B243" s="29" t="s">
        <v>1966</v>
      </c>
      <c r="C243" s="31" t="s">
        <v>1967</v>
      </c>
      <c r="D243" s="30" t="s">
        <v>1968</v>
      </c>
      <c r="E243" s="61" t="s">
        <v>2681</v>
      </c>
      <c r="F243" s="29" t="s">
        <v>1880</v>
      </c>
      <c r="G243" s="29" t="s">
        <v>47</v>
      </c>
      <c r="H243" s="71">
        <v>13200000</v>
      </c>
      <c r="I243" s="29" t="s">
        <v>1876</v>
      </c>
      <c r="J243" s="123" t="s">
        <v>3412</v>
      </c>
      <c r="K243" s="174">
        <v>0</v>
      </c>
      <c r="L243" s="174"/>
      <c r="M243" s="174"/>
      <c r="N243" s="176"/>
      <c r="O243" s="176"/>
    </row>
    <row r="244" spans="1:15" ht="144" x14ac:dyDescent="0.2">
      <c r="A244" s="29">
        <v>205</v>
      </c>
      <c r="B244" s="29" t="s">
        <v>1302</v>
      </c>
      <c r="C244" s="31" t="s">
        <v>1303</v>
      </c>
      <c r="D244" s="30" t="s">
        <v>1304</v>
      </c>
      <c r="E244" s="61" t="s">
        <v>2682</v>
      </c>
      <c r="F244" s="29" t="s">
        <v>1305</v>
      </c>
      <c r="G244" s="29" t="s">
        <v>109</v>
      </c>
      <c r="H244" s="71">
        <v>47800000</v>
      </c>
      <c r="I244" s="29" t="s">
        <v>1272</v>
      </c>
      <c r="J244" s="123" t="s">
        <v>3412</v>
      </c>
      <c r="K244" s="174">
        <v>0</v>
      </c>
      <c r="L244" s="174"/>
      <c r="M244" s="174"/>
      <c r="N244" s="176"/>
      <c r="O244" s="176"/>
    </row>
    <row r="245" spans="1:15" ht="192" x14ac:dyDescent="0.2">
      <c r="A245" s="29">
        <v>206</v>
      </c>
      <c r="B245" s="29" t="s">
        <v>1306</v>
      </c>
      <c r="C245" s="31" t="s">
        <v>1307</v>
      </c>
      <c r="D245" s="30" t="s">
        <v>1308</v>
      </c>
      <c r="E245" s="61" t="s">
        <v>2682</v>
      </c>
      <c r="F245" s="29" t="s">
        <v>1309</v>
      </c>
      <c r="G245" s="29" t="s">
        <v>109</v>
      </c>
      <c r="H245" s="71">
        <v>60000000</v>
      </c>
      <c r="I245" s="29" t="s">
        <v>1272</v>
      </c>
      <c r="J245" s="123" t="s">
        <v>3412</v>
      </c>
      <c r="K245" s="174">
        <v>0</v>
      </c>
      <c r="L245" s="174"/>
      <c r="M245" s="174"/>
      <c r="N245" s="176"/>
      <c r="O245" s="176"/>
    </row>
    <row r="246" spans="1:15" ht="264" x14ac:dyDescent="0.2">
      <c r="A246" s="29">
        <v>207</v>
      </c>
      <c r="B246" s="29" t="s">
        <v>1310</v>
      </c>
      <c r="C246" s="31" t="s">
        <v>1311</v>
      </c>
      <c r="D246" s="30" t="s">
        <v>1312</v>
      </c>
      <c r="E246" s="61" t="s">
        <v>2682</v>
      </c>
      <c r="F246" s="29" t="s">
        <v>1305</v>
      </c>
      <c r="G246" s="29" t="s">
        <v>109</v>
      </c>
      <c r="H246" s="71">
        <v>64700000</v>
      </c>
      <c r="I246" s="29" t="s">
        <v>1272</v>
      </c>
      <c r="J246" s="123" t="s">
        <v>3412</v>
      </c>
      <c r="K246" s="174">
        <v>0</v>
      </c>
      <c r="L246" s="174"/>
      <c r="M246" s="174"/>
      <c r="N246" s="176"/>
      <c r="O246" s="176"/>
    </row>
    <row r="247" spans="1:15" ht="144" x14ac:dyDescent="0.2">
      <c r="A247" s="29">
        <v>208</v>
      </c>
      <c r="B247" s="29" t="s">
        <v>1313</v>
      </c>
      <c r="C247" s="31" t="s">
        <v>1314</v>
      </c>
      <c r="D247" s="30" t="s">
        <v>1315</v>
      </c>
      <c r="E247" s="61" t="s">
        <v>2682</v>
      </c>
      <c r="F247" s="29" t="s">
        <v>1305</v>
      </c>
      <c r="G247" s="29" t="s">
        <v>109</v>
      </c>
      <c r="H247" s="71">
        <v>71900000</v>
      </c>
      <c r="I247" s="29" t="s">
        <v>1272</v>
      </c>
      <c r="J247" s="123" t="s">
        <v>3412</v>
      </c>
      <c r="K247" s="174">
        <v>0</v>
      </c>
      <c r="L247" s="174"/>
      <c r="M247" s="174"/>
      <c r="N247" s="176"/>
      <c r="O247" s="176"/>
    </row>
    <row r="248" spans="1:15" ht="192" x14ac:dyDescent="0.2">
      <c r="A248" s="29">
        <v>209</v>
      </c>
      <c r="B248" s="29" t="s">
        <v>1316</v>
      </c>
      <c r="C248" s="31" t="s">
        <v>1317</v>
      </c>
      <c r="D248" s="30" t="s">
        <v>1318</v>
      </c>
      <c r="E248" s="61" t="s">
        <v>2682</v>
      </c>
      <c r="F248" s="29" t="s">
        <v>1305</v>
      </c>
      <c r="G248" s="29" t="s">
        <v>109</v>
      </c>
      <c r="H248" s="71">
        <v>87900000</v>
      </c>
      <c r="I248" s="29" t="s">
        <v>1272</v>
      </c>
      <c r="J248" s="123" t="s">
        <v>3412</v>
      </c>
      <c r="K248" s="174">
        <v>0</v>
      </c>
      <c r="L248" s="174"/>
      <c r="M248" s="174"/>
      <c r="N248" s="176"/>
      <c r="O248" s="176"/>
    </row>
    <row r="249" spans="1:15" s="138" customFormat="1" ht="300" x14ac:dyDescent="0.2">
      <c r="A249" s="29">
        <v>210</v>
      </c>
      <c r="B249" s="26" t="s">
        <v>3120</v>
      </c>
      <c r="C249" s="30" t="s">
        <v>3121</v>
      </c>
      <c r="D249" s="29" t="s">
        <v>1321</v>
      </c>
      <c r="E249" s="61" t="s">
        <v>2683</v>
      </c>
      <c r="F249" s="61" t="s">
        <v>1287</v>
      </c>
      <c r="G249" s="29" t="s">
        <v>180</v>
      </c>
      <c r="H249" s="65">
        <v>71000000</v>
      </c>
      <c r="I249" s="37" t="s">
        <v>565</v>
      </c>
      <c r="J249" s="164" t="s">
        <v>3414</v>
      </c>
      <c r="K249" s="174">
        <v>0</v>
      </c>
      <c r="L249" s="174"/>
      <c r="M249" s="174"/>
      <c r="N249" s="174"/>
      <c r="O249" s="174"/>
    </row>
    <row r="250" spans="1:15" ht="300" x14ac:dyDescent="0.2">
      <c r="A250" s="29">
        <v>211</v>
      </c>
      <c r="B250" s="26" t="s">
        <v>1319</v>
      </c>
      <c r="C250" s="31" t="s">
        <v>1320</v>
      </c>
      <c r="D250" s="30" t="s">
        <v>1321</v>
      </c>
      <c r="E250" s="61" t="s">
        <v>2683</v>
      </c>
      <c r="F250" s="29" t="s">
        <v>1287</v>
      </c>
      <c r="G250" s="29" t="s">
        <v>180</v>
      </c>
      <c r="H250" s="71">
        <v>51000000</v>
      </c>
      <c r="I250" s="29" t="s">
        <v>565</v>
      </c>
      <c r="J250" s="123" t="s">
        <v>3412</v>
      </c>
      <c r="K250" s="174">
        <v>0</v>
      </c>
      <c r="L250" s="174"/>
      <c r="M250" s="174"/>
      <c r="N250" s="176"/>
      <c r="O250" s="176"/>
    </row>
    <row r="251" spans="1:15" ht="240" x14ac:dyDescent="0.2">
      <c r="A251" s="29">
        <v>212</v>
      </c>
      <c r="B251" s="26" t="s">
        <v>1322</v>
      </c>
      <c r="C251" s="31" t="s">
        <v>1323</v>
      </c>
      <c r="D251" s="30" t="s">
        <v>1324</v>
      </c>
      <c r="E251" s="61" t="s">
        <v>2683</v>
      </c>
      <c r="F251" s="29" t="s">
        <v>1287</v>
      </c>
      <c r="G251" s="29" t="s">
        <v>180</v>
      </c>
      <c r="H251" s="71">
        <v>67000000</v>
      </c>
      <c r="I251" s="29" t="s">
        <v>565</v>
      </c>
      <c r="J251" s="123" t="s">
        <v>3412</v>
      </c>
      <c r="K251" s="174">
        <v>0</v>
      </c>
      <c r="L251" s="174"/>
      <c r="M251" s="174"/>
      <c r="N251" s="176"/>
      <c r="O251" s="176"/>
    </row>
    <row r="252" spans="1:15" ht="144" x14ac:dyDescent="0.2">
      <c r="A252" s="29">
        <v>213</v>
      </c>
      <c r="B252" s="29" t="s">
        <v>1325</v>
      </c>
      <c r="C252" s="31" t="s">
        <v>1326</v>
      </c>
      <c r="D252" s="30" t="s">
        <v>1327</v>
      </c>
      <c r="E252" s="61" t="s">
        <v>2682</v>
      </c>
      <c r="F252" s="29" t="s">
        <v>1305</v>
      </c>
      <c r="G252" s="29" t="s">
        <v>109</v>
      </c>
      <c r="H252" s="71">
        <v>63700000</v>
      </c>
      <c r="I252" s="29" t="s">
        <v>1272</v>
      </c>
      <c r="J252" s="123" t="s">
        <v>3412</v>
      </c>
      <c r="K252" s="174">
        <v>0</v>
      </c>
      <c r="L252" s="174"/>
      <c r="M252" s="174"/>
      <c r="N252" s="176"/>
      <c r="O252" s="176"/>
    </row>
    <row r="253" spans="1:15" ht="216" x14ac:dyDescent="0.2">
      <c r="A253" s="29">
        <v>214</v>
      </c>
      <c r="B253" s="26" t="s">
        <v>1328</v>
      </c>
      <c r="C253" s="31" t="s">
        <v>2617</v>
      </c>
      <c r="D253" s="30" t="s">
        <v>1329</v>
      </c>
      <c r="E253" s="61" t="s">
        <v>2686</v>
      </c>
      <c r="F253" s="29" t="s">
        <v>1330</v>
      </c>
      <c r="G253" s="29" t="s">
        <v>109</v>
      </c>
      <c r="H253" s="71">
        <v>54500000</v>
      </c>
      <c r="I253" s="29" t="s">
        <v>125</v>
      </c>
      <c r="J253" s="123" t="s">
        <v>3412</v>
      </c>
      <c r="K253" s="174">
        <v>0</v>
      </c>
      <c r="L253" s="174"/>
      <c r="M253" s="174"/>
      <c r="N253" s="176"/>
      <c r="O253" s="176"/>
    </row>
    <row r="254" spans="1:15" ht="216" x14ac:dyDescent="0.2">
      <c r="A254" s="29">
        <v>215</v>
      </c>
      <c r="B254" s="26" t="s">
        <v>1331</v>
      </c>
      <c r="C254" s="31" t="s">
        <v>1332</v>
      </c>
      <c r="D254" s="30" t="s">
        <v>1333</v>
      </c>
      <c r="E254" s="61" t="s">
        <v>2686</v>
      </c>
      <c r="F254" s="29" t="s">
        <v>1330</v>
      </c>
      <c r="G254" s="29" t="s">
        <v>109</v>
      </c>
      <c r="H254" s="71">
        <v>43500000</v>
      </c>
      <c r="I254" s="29" t="s">
        <v>125</v>
      </c>
      <c r="J254" s="123" t="s">
        <v>3412</v>
      </c>
      <c r="K254" s="174">
        <v>0</v>
      </c>
      <c r="L254" s="174"/>
      <c r="M254" s="174"/>
      <c r="N254" s="176"/>
      <c r="O254" s="176"/>
    </row>
    <row r="255" spans="1:15" ht="336" x14ac:dyDescent="0.2">
      <c r="A255" s="29">
        <v>216</v>
      </c>
      <c r="B255" s="26" t="s">
        <v>1334</v>
      </c>
      <c r="C255" s="31" t="s">
        <v>1335</v>
      </c>
      <c r="D255" s="30" t="s">
        <v>1336</v>
      </c>
      <c r="E255" s="61" t="s">
        <v>2686</v>
      </c>
      <c r="F255" s="29" t="s">
        <v>1330</v>
      </c>
      <c r="G255" s="29" t="s">
        <v>109</v>
      </c>
      <c r="H255" s="71">
        <v>53500000</v>
      </c>
      <c r="I255" s="29" t="s">
        <v>125</v>
      </c>
      <c r="J255" s="123" t="s">
        <v>3412</v>
      </c>
      <c r="K255" s="174">
        <v>0</v>
      </c>
      <c r="L255" s="174"/>
      <c r="M255" s="174"/>
      <c r="N255" s="176"/>
      <c r="O255" s="176"/>
    </row>
    <row r="256" spans="1:15" ht="168" x14ac:dyDescent="0.2">
      <c r="A256" s="29">
        <v>217</v>
      </c>
      <c r="B256" s="26" t="s">
        <v>1337</v>
      </c>
      <c r="C256" s="31" t="s">
        <v>2616</v>
      </c>
      <c r="D256" s="30" t="s">
        <v>1338</v>
      </c>
      <c r="E256" s="61" t="s">
        <v>2686</v>
      </c>
      <c r="F256" s="29" t="s">
        <v>1339</v>
      </c>
      <c r="G256" s="29" t="s">
        <v>109</v>
      </c>
      <c r="H256" s="71">
        <v>59000000</v>
      </c>
      <c r="I256" s="29" t="s">
        <v>125</v>
      </c>
      <c r="J256" s="123" t="s">
        <v>3412</v>
      </c>
      <c r="K256" s="174">
        <v>0</v>
      </c>
      <c r="L256" s="174"/>
      <c r="M256" s="174"/>
      <c r="N256" s="176"/>
      <c r="O256" s="176"/>
    </row>
    <row r="257" spans="1:15" ht="180" x14ac:dyDescent="0.2">
      <c r="A257" s="29">
        <v>218</v>
      </c>
      <c r="B257" s="26" t="s">
        <v>1340</v>
      </c>
      <c r="C257" s="31" t="s">
        <v>1341</v>
      </c>
      <c r="D257" s="30" t="s">
        <v>1342</v>
      </c>
      <c r="E257" s="61" t="s">
        <v>2686</v>
      </c>
      <c r="F257" s="29" t="s">
        <v>1339</v>
      </c>
      <c r="G257" s="29" t="s">
        <v>109</v>
      </c>
      <c r="H257" s="71">
        <v>52000000</v>
      </c>
      <c r="I257" s="29" t="s">
        <v>125</v>
      </c>
      <c r="J257" s="123" t="s">
        <v>3412</v>
      </c>
      <c r="K257" s="174">
        <v>0</v>
      </c>
      <c r="L257" s="174"/>
      <c r="M257" s="174"/>
      <c r="N257" s="176"/>
      <c r="O257" s="176"/>
    </row>
    <row r="258" spans="1:15" ht="156" x14ac:dyDescent="0.2">
      <c r="A258" s="29">
        <v>219</v>
      </c>
      <c r="B258" s="29" t="s">
        <v>1343</v>
      </c>
      <c r="C258" s="31" t="s">
        <v>1344</v>
      </c>
      <c r="D258" s="30" t="s">
        <v>1345</v>
      </c>
      <c r="E258" s="61" t="s">
        <v>2682</v>
      </c>
      <c r="F258" s="29" t="s">
        <v>1305</v>
      </c>
      <c r="G258" s="61" t="s">
        <v>180</v>
      </c>
      <c r="H258" s="71">
        <v>53900000</v>
      </c>
      <c r="I258" s="29" t="s">
        <v>1272</v>
      </c>
      <c r="J258" s="123" t="s">
        <v>3412</v>
      </c>
      <c r="K258" s="174">
        <v>0</v>
      </c>
      <c r="L258" s="174"/>
      <c r="M258" s="174"/>
      <c r="N258" s="176"/>
      <c r="O258" s="176"/>
    </row>
    <row r="259" spans="1:15" s="138" customFormat="1" ht="312" x14ac:dyDescent="0.2">
      <c r="A259" s="29">
        <v>220</v>
      </c>
      <c r="B259" s="26" t="s">
        <v>3122</v>
      </c>
      <c r="C259" s="30" t="s">
        <v>3121</v>
      </c>
      <c r="D259" s="61" t="s">
        <v>3123</v>
      </c>
      <c r="E259" s="61" t="s">
        <v>2683</v>
      </c>
      <c r="F259" s="61" t="s">
        <v>1287</v>
      </c>
      <c r="G259" s="61" t="s">
        <v>109</v>
      </c>
      <c r="H259" s="65">
        <v>61000000</v>
      </c>
      <c r="I259" s="37" t="s">
        <v>565</v>
      </c>
      <c r="J259" s="164" t="s">
        <v>3414</v>
      </c>
      <c r="K259" s="174">
        <v>0</v>
      </c>
      <c r="L259" s="174"/>
      <c r="M259" s="174"/>
      <c r="N259" s="174"/>
      <c r="O259" s="174"/>
    </row>
    <row r="260" spans="1:15" ht="156" x14ac:dyDescent="0.2">
      <c r="A260" s="29">
        <v>221</v>
      </c>
      <c r="B260" s="29" t="s">
        <v>1346</v>
      </c>
      <c r="C260" s="31" t="s">
        <v>1347</v>
      </c>
      <c r="D260" s="30" t="s">
        <v>1348</v>
      </c>
      <c r="E260" s="61" t="s">
        <v>2682</v>
      </c>
      <c r="F260" s="29" t="s">
        <v>1309</v>
      </c>
      <c r="G260" s="61" t="s">
        <v>180</v>
      </c>
      <c r="H260" s="71">
        <v>52100000</v>
      </c>
      <c r="I260" s="29" t="s">
        <v>1272</v>
      </c>
      <c r="J260" s="123" t="s">
        <v>3412</v>
      </c>
      <c r="K260" s="174">
        <v>0</v>
      </c>
      <c r="L260" s="174"/>
      <c r="M260" s="174"/>
      <c r="N260" s="176"/>
      <c r="O260" s="176"/>
    </row>
    <row r="261" spans="1:15" ht="168" x14ac:dyDescent="0.2">
      <c r="A261" s="29">
        <v>222</v>
      </c>
      <c r="B261" s="29" t="s">
        <v>1349</v>
      </c>
      <c r="C261" s="31" t="s">
        <v>1350</v>
      </c>
      <c r="D261" s="30" t="s">
        <v>1351</v>
      </c>
      <c r="E261" s="61" t="s">
        <v>2682</v>
      </c>
      <c r="F261" s="29" t="s">
        <v>1309</v>
      </c>
      <c r="G261" s="61" t="s">
        <v>180</v>
      </c>
      <c r="H261" s="71">
        <v>68900000</v>
      </c>
      <c r="I261" s="29" t="s">
        <v>1272</v>
      </c>
      <c r="J261" s="123" t="s">
        <v>3412</v>
      </c>
      <c r="K261" s="174">
        <v>0</v>
      </c>
      <c r="L261" s="174"/>
      <c r="M261" s="174"/>
      <c r="N261" s="176"/>
      <c r="O261" s="176"/>
    </row>
    <row r="262" spans="1:15" ht="288" x14ac:dyDescent="0.2">
      <c r="A262" s="29">
        <v>223</v>
      </c>
      <c r="B262" s="29" t="s">
        <v>1352</v>
      </c>
      <c r="C262" s="31" t="s">
        <v>1311</v>
      </c>
      <c r="D262" s="30" t="s">
        <v>1353</v>
      </c>
      <c r="E262" s="61" t="s">
        <v>2682</v>
      </c>
      <c r="F262" s="29" t="s">
        <v>1305</v>
      </c>
      <c r="G262" s="61" t="s">
        <v>180</v>
      </c>
      <c r="H262" s="71">
        <v>73700000</v>
      </c>
      <c r="I262" s="29" t="s">
        <v>1272</v>
      </c>
      <c r="J262" s="123" t="s">
        <v>3412</v>
      </c>
      <c r="K262" s="174">
        <v>0</v>
      </c>
      <c r="L262" s="174"/>
      <c r="M262" s="174"/>
      <c r="N262" s="176"/>
      <c r="O262" s="176"/>
    </row>
    <row r="263" spans="1:15" ht="180" x14ac:dyDescent="0.2">
      <c r="A263" s="29">
        <v>224</v>
      </c>
      <c r="B263" s="29" t="s">
        <v>1354</v>
      </c>
      <c r="C263" s="31" t="s">
        <v>1355</v>
      </c>
      <c r="D263" s="30" t="s">
        <v>1356</v>
      </c>
      <c r="E263" s="61" t="s">
        <v>2682</v>
      </c>
      <c r="F263" s="29" t="s">
        <v>1305</v>
      </c>
      <c r="G263" s="61" t="s">
        <v>180</v>
      </c>
      <c r="H263" s="71">
        <v>91200000</v>
      </c>
      <c r="I263" s="29" t="s">
        <v>1272</v>
      </c>
      <c r="J263" s="123" t="s">
        <v>3412</v>
      </c>
      <c r="K263" s="174">
        <v>0</v>
      </c>
      <c r="L263" s="174"/>
      <c r="M263" s="174"/>
      <c r="N263" s="176"/>
      <c r="O263" s="176"/>
    </row>
    <row r="264" spans="1:15" ht="144" x14ac:dyDescent="0.2">
      <c r="A264" s="29">
        <v>225</v>
      </c>
      <c r="B264" s="29" t="s">
        <v>1357</v>
      </c>
      <c r="C264" s="31" t="s">
        <v>1358</v>
      </c>
      <c r="D264" s="30" t="s">
        <v>1359</v>
      </c>
      <c r="E264" s="61" t="s">
        <v>2682</v>
      </c>
      <c r="F264" s="29" t="s">
        <v>1309</v>
      </c>
      <c r="G264" s="61" t="s">
        <v>180</v>
      </c>
      <c r="H264" s="71">
        <v>53900000</v>
      </c>
      <c r="I264" s="29" t="s">
        <v>1272</v>
      </c>
      <c r="J264" s="123" t="s">
        <v>3412</v>
      </c>
      <c r="K264" s="174">
        <v>0</v>
      </c>
      <c r="L264" s="174"/>
      <c r="M264" s="174"/>
      <c r="N264" s="176"/>
      <c r="O264" s="176"/>
    </row>
    <row r="265" spans="1:15" ht="72" x14ac:dyDescent="0.2">
      <c r="A265" s="29">
        <v>226</v>
      </c>
      <c r="B265" s="26" t="s">
        <v>1360</v>
      </c>
      <c r="C265" s="30" t="s">
        <v>1361</v>
      </c>
      <c r="D265" s="30" t="s">
        <v>1362</v>
      </c>
      <c r="E265" s="61" t="s">
        <v>2686</v>
      </c>
      <c r="F265" s="29" t="s">
        <v>1339</v>
      </c>
      <c r="G265" s="61" t="s">
        <v>180</v>
      </c>
      <c r="H265" s="71">
        <v>60000000</v>
      </c>
      <c r="I265" s="29" t="s">
        <v>125</v>
      </c>
      <c r="J265" s="123" t="s">
        <v>3412</v>
      </c>
      <c r="K265" s="174">
        <v>0</v>
      </c>
      <c r="L265" s="174"/>
      <c r="M265" s="174"/>
      <c r="N265" s="176"/>
      <c r="O265" s="176"/>
    </row>
    <row r="266" spans="1:15" ht="30" customHeight="1" x14ac:dyDescent="0.2">
      <c r="A266" s="29">
        <v>226</v>
      </c>
      <c r="B266" s="26"/>
      <c r="C266" s="192" t="s">
        <v>2900</v>
      </c>
      <c r="D266" s="192"/>
      <c r="E266" s="61"/>
      <c r="F266" s="29"/>
      <c r="G266" s="61"/>
      <c r="H266" s="71"/>
      <c r="I266" s="29"/>
      <c r="J266" s="161"/>
      <c r="K266" s="174"/>
      <c r="L266" s="174"/>
      <c r="M266" s="174"/>
      <c r="N266" s="176"/>
      <c r="O266" s="176"/>
    </row>
    <row r="267" spans="1:15" ht="45" x14ac:dyDescent="0.2">
      <c r="A267" s="29">
        <v>227</v>
      </c>
      <c r="B267" s="29" t="s">
        <v>1363</v>
      </c>
      <c r="C267" s="31" t="s">
        <v>1364</v>
      </c>
      <c r="D267" s="30" t="s">
        <v>1365</v>
      </c>
      <c r="E267" s="61" t="s">
        <v>2687</v>
      </c>
      <c r="F267" s="61" t="s">
        <v>1366</v>
      </c>
      <c r="G267" s="61" t="s">
        <v>347</v>
      </c>
      <c r="H267" s="71">
        <v>2200000</v>
      </c>
      <c r="I267" s="29" t="s">
        <v>12</v>
      </c>
      <c r="J267" s="123" t="s">
        <v>3412</v>
      </c>
      <c r="K267" s="174">
        <v>0</v>
      </c>
      <c r="L267" s="174"/>
      <c r="M267" s="174"/>
      <c r="N267" s="176"/>
      <c r="O267" s="176"/>
    </row>
    <row r="268" spans="1:15" ht="30" customHeight="1" x14ac:dyDescent="0.2">
      <c r="A268" s="29">
        <v>227</v>
      </c>
      <c r="B268" s="26" t="s">
        <v>1969</v>
      </c>
      <c r="C268" s="202" t="s">
        <v>1970</v>
      </c>
      <c r="D268" s="203"/>
      <c r="E268" s="61"/>
      <c r="F268" s="29"/>
      <c r="G268" s="29" t="s">
        <v>109</v>
      </c>
      <c r="H268" s="71"/>
      <c r="I268" s="29" t="s">
        <v>21</v>
      </c>
      <c r="J268" s="161"/>
      <c r="K268" s="174"/>
      <c r="L268" s="174"/>
      <c r="M268" s="174"/>
      <c r="N268" s="176"/>
      <c r="O268" s="176"/>
    </row>
    <row r="269" spans="1:15" ht="48" x14ac:dyDescent="0.2">
      <c r="A269" s="29">
        <v>228</v>
      </c>
      <c r="B269" s="26" t="s">
        <v>1971</v>
      </c>
      <c r="C269" s="31" t="s">
        <v>1972</v>
      </c>
      <c r="D269" s="30" t="s">
        <v>1973</v>
      </c>
      <c r="E269" s="61" t="s">
        <v>2767</v>
      </c>
      <c r="F269" s="29" t="s">
        <v>1974</v>
      </c>
      <c r="G269" s="61" t="s">
        <v>347</v>
      </c>
      <c r="H269" s="71">
        <v>10500000</v>
      </c>
      <c r="I269" s="29" t="s">
        <v>21</v>
      </c>
      <c r="J269" s="123" t="s">
        <v>3412</v>
      </c>
      <c r="K269" s="174">
        <v>0</v>
      </c>
      <c r="L269" s="174"/>
      <c r="M269" s="174"/>
      <c r="N269" s="176"/>
      <c r="O269" s="176"/>
    </row>
    <row r="270" spans="1:15" ht="45" x14ac:dyDescent="0.2">
      <c r="A270" s="29">
        <v>229</v>
      </c>
      <c r="B270" s="26" t="s">
        <v>1975</v>
      </c>
      <c r="C270" s="31" t="s">
        <v>1976</v>
      </c>
      <c r="D270" s="30" t="s">
        <v>1977</v>
      </c>
      <c r="E270" s="61" t="s">
        <v>2732</v>
      </c>
      <c r="F270" s="29" t="s">
        <v>1974</v>
      </c>
      <c r="G270" s="61" t="s">
        <v>47</v>
      </c>
      <c r="H270" s="71">
        <v>205000</v>
      </c>
      <c r="I270" s="29" t="s">
        <v>21</v>
      </c>
      <c r="J270" s="123" t="s">
        <v>3412</v>
      </c>
      <c r="K270" s="174">
        <v>0</v>
      </c>
      <c r="L270" s="174"/>
      <c r="M270" s="174"/>
      <c r="N270" s="176"/>
      <c r="O270" s="176"/>
    </row>
    <row r="271" spans="1:15" ht="30" customHeight="1" x14ac:dyDescent="0.2">
      <c r="A271" s="29">
        <v>229</v>
      </c>
      <c r="B271" s="26"/>
      <c r="C271" s="192" t="s">
        <v>2901</v>
      </c>
      <c r="D271" s="192"/>
      <c r="E271" s="61"/>
      <c r="F271" s="29"/>
      <c r="G271" s="61"/>
      <c r="H271" s="71"/>
      <c r="I271" s="29"/>
      <c r="J271" s="161"/>
      <c r="K271" s="174"/>
      <c r="L271" s="174"/>
      <c r="M271" s="174"/>
      <c r="N271" s="176"/>
      <c r="O271" s="176"/>
    </row>
    <row r="272" spans="1:15" ht="132" x14ac:dyDescent="0.2">
      <c r="A272" s="29">
        <v>230</v>
      </c>
      <c r="B272" s="26" t="s">
        <v>1367</v>
      </c>
      <c r="C272" s="31" t="s">
        <v>1368</v>
      </c>
      <c r="D272" s="30" t="s">
        <v>1369</v>
      </c>
      <c r="E272" s="61" t="s">
        <v>2688</v>
      </c>
      <c r="F272" s="29" t="s">
        <v>1370</v>
      </c>
      <c r="G272" s="26" t="s">
        <v>109</v>
      </c>
      <c r="H272" s="71">
        <v>18000000</v>
      </c>
      <c r="I272" s="29" t="s">
        <v>887</v>
      </c>
      <c r="J272" s="123" t="s">
        <v>3412</v>
      </c>
      <c r="K272" s="174">
        <v>0</v>
      </c>
      <c r="L272" s="174"/>
      <c r="M272" s="174"/>
      <c r="N272" s="176"/>
      <c r="O272" s="176"/>
    </row>
    <row r="273" spans="1:15" ht="30" customHeight="1" x14ac:dyDescent="0.2">
      <c r="A273" s="29">
        <v>230</v>
      </c>
      <c r="B273" s="26"/>
      <c r="C273" s="192" t="s">
        <v>2902</v>
      </c>
      <c r="D273" s="192"/>
      <c r="E273" s="61"/>
      <c r="F273" s="29"/>
      <c r="G273" s="26"/>
      <c r="H273" s="71"/>
      <c r="I273" s="29"/>
      <c r="J273" s="161"/>
      <c r="K273" s="174"/>
      <c r="L273" s="174"/>
      <c r="M273" s="174"/>
      <c r="N273" s="176"/>
      <c r="O273" s="176"/>
    </row>
    <row r="274" spans="1:15" ht="30" customHeight="1" x14ac:dyDescent="0.2">
      <c r="A274" s="29">
        <v>230</v>
      </c>
      <c r="B274" s="26"/>
      <c r="C274" s="204" t="s">
        <v>2903</v>
      </c>
      <c r="D274" s="204"/>
      <c r="E274" s="61"/>
      <c r="F274" s="29"/>
      <c r="G274" s="26"/>
      <c r="H274" s="71"/>
      <c r="I274" s="29"/>
      <c r="J274" s="161"/>
      <c r="K274" s="174"/>
      <c r="L274" s="174"/>
      <c r="M274" s="174"/>
      <c r="N274" s="176"/>
      <c r="O274" s="176"/>
    </row>
    <row r="275" spans="1:15" ht="180" x14ac:dyDescent="0.2">
      <c r="A275" s="29">
        <v>231</v>
      </c>
      <c r="B275" s="29" t="s">
        <v>1371</v>
      </c>
      <c r="C275" s="31" t="s">
        <v>1372</v>
      </c>
      <c r="D275" s="30" t="s">
        <v>1373</v>
      </c>
      <c r="E275" s="61" t="s">
        <v>2689</v>
      </c>
      <c r="F275" s="61" t="s">
        <v>1374</v>
      </c>
      <c r="G275" s="61" t="s">
        <v>47</v>
      </c>
      <c r="H275" s="71">
        <v>7350000</v>
      </c>
      <c r="I275" s="29" t="s">
        <v>12</v>
      </c>
      <c r="J275" s="123" t="s">
        <v>3412</v>
      </c>
      <c r="K275" s="174">
        <v>0</v>
      </c>
      <c r="L275" s="174"/>
      <c r="M275" s="174"/>
      <c r="N275" s="176"/>
      <c r="O275" s="176"/>
    </row>
    <row r="276" spans="1:15" ht="108" x14ac:dyDescent="0.2">
      <c r="A276" s="29">
        <v>232</v>
      </c>
      <c r="B276" s="29" t="s">
        <v>1375</v>
      </c>
      <c r="C276" s="31" t="s">
        <v>1376</v>
      </c>
      <c r="D276" s="30" t="s">
        <v>1377</v>
      </c>
      <c r="E276" s="61" t="s">
        <v>2689</v>
      </c>
      <c r="F276" s="29" t="s">
        <v>1378</v>
      </c>
      <c r="G276" s="61" t="s">
        <v>1379</v>
      </c>
      <c r="H276" s="71">
        <v>620000</v>
      </c>
      <c r="I276" s="29" t="s">
        <v>12</v>
      </c>
      <c r="J276" s="123" t="s">
        <v>3412</v>
      </c>
      <c r="K276" s="174">
        <v>0</v>
      </c>
      <c r="L276" s="174"/>
      <c r="M276" s="174"/>
      <c r="N276" s="176"/>
      <c r="O276" s="176"/>
    </row>
    <row r="277" spans="1:15" ht="72" x14ac:dyDescent="0.2">
      <c r="A277" s="29">
        <v>233</v>
      </c>
      <c r="B277" s="29" t="s">
        <v>1380</v>
      </c>
      <c r="C277" s="31" t="s">
        <v>1381</v>
      </c>
      <c r="D277" s="30" t="s">
        <v>1382</v>
      </c>
      <c r="E277" s="61" t="s">
        <v>2690</v>
      </c>
      <c r="F277" s="61" t="s">
        <v>1383</v>
      </c>
      <c r="G277" s="61" t="s">
        <v>180</v>
      </c>
      <c r="H277" s="71">
        <v>42000000</v>
      </c>
      <c r="I277" s="29" t="s">
        <v>12</v>
      </c>
      <c r="J277" s="123" t="s">
        <v>3412</v>
      </c>
      <c r="K277" s="174">
        <v>0</v>
      </c>
      <c r="L277" s="174"/>
      <c r="M277" s="174"/>
      <c r="N277" s="176"/>
      <c r="O277" s="176"/>
    </row>
    <row r="278" spans="1:15" ht="72" x14ac:dyDescent="0.2">
      <c r="A278" s="29">
        <v>234</v>
      </c>
      <c r="B278" s="29" t="s">
        <v>1384</v>
      </c>
      <c r="C278" s="31" t="s">
        <v>1385</v>
      </c>
      <c r="D278" s="30" t="s">
        <v>1386</v>
      </c>
      <c r="E278" s="61" t="s">
        <v>2690</v>
      </c>
      <c r="F278" s="61" t="s">
        <v>1383</v>
      </c>
      <c r="G278" s="61" t="s">
        <v>180</v>
      </c>
      <c r="H278" s="71">
        <v>22000000</v>
      </c>
      <c r="I278" s="29" t="s">
        <v>12</v>
      </c>
      <c r="J278" s="123" t="s">
        <v>3412</v>
      </c>
      <c r="K278" s="174">
        <v>0</v>
      </c>
      <c r="L278" s="174"/>
      <c r="M278" s="174"/>
      <c r="N278" s="176"/>
      <c r="O278" s="176"/>
    </row>
    <row r="279" spans="1:15" ht="84" x14ac:dyDescent="0.2">
      <c r="A279" s="29">
        <v>235</v>
      </c>
      <c r="B279" s="29" t="s">
        <v>1387</v>
      </c>
      <c r="C279" s="31" t="s">
        <v>1388</v>
      </c>
      <c r="D279" s="30" t="s">
        <v>1389</v>
      </c>
      <c r="E279" s="61" t="s">
        <v>2691</v>
      </c>
      <c r="F279" s="29" t="s">
        <v>1390</v>
      </c>
      <c r="G279" s="61" t="s">
        <v>180</v>
      </c>
      <c r="H279" s="71">
        <v>8800000</v>
      </c>
      <c r="I279" s="29" t="s">
        <v>12</v>
      </c>
      <c r="J279" s="123" t="s">
        <v>3412</v>
      </c>
      <c r="K279" s="174">
        <v>0</v>
      </c>
      <c r="L279" s="174"/>
      <c r="M279" s="174"/>
      <c r="N279" s="176"/>
      <c r="O279" s="176"/>
    </row>
    <row r="280" spans="1:15" ht="72" x14ac:dyDescent="0.2">
      <c r="A280" s="29">
        <v>236</v>
      </c>
      <c r="B280" s="29" t="s">
        <v>1391</v>
      </c>
      <c r="C280" s="30" t="s">
        <v>1392</v>
      </c>
      <c r="D280" s="30" t="s">
        <v>1393</v>
      </c>
      <c r="E280" s="61" t="s">
        <v>2692</v>
      </c>
      <c r="F280" s="61" t="s">
        <v>1394</v>
      </c>
      <c r="G280" s="61" t="s">
        <v>109</v>
      </c>
      <c r="H280" s="71">
        <v>325450</v>
      </c>
      <c r="I280" s="29" t="s">
        <v>12</v>
      </c>
      <c r="J280" s="123" t="s">
        <v>3412</v>
      </c>
      <c r="K280" s="174">
        <v>0</v>
      </c>
      <c r="L280" s="174"/>
      <c r="M280" s="174"/>
      <c r="N280" s="176"/>
      <c r="O280" s="176"/>
    </row>
    <row r="281" spans="1:15" ht="120" x14ac:dyDescent="0.2">
      <c r="A281" s="29">
        <v>237</v>
      </c>
      <c r="B281" s="29" t="s">
        <v>1395</v>
      </c>
      <c r="C281" s="31" t="s">
        <v>1396</v>
      </c>
      <c r="D281" s="30" t="s">
        <v>1397</v>
      </c>
      <c r="E281" s="61" t="s">
        <v>2650</v>
      </c>
      <c r="F281" s="29" t="s">
        <v>1390</v>
      </c>
      <c r="G281" s="61" t="s">
        <v>47</v>
      </c>
      <c r="H281" s="71">
        <v>3400000</v>
      </c>
      <c r="I281" s="29" t="s">
        <v>12</v>
      </c>
      <c r="J281" s="123" t="s">
        <v>3412</v>
      </c>
      <c r="K281" s="174">
        <v>0</v>
      </c>
      <c r="L281" s="174"/>
      <c r="M281" s="174"/>
      <c r="N281" s="176"/>
      <c r="O281" s="176"/>
    </row>
    <row r="282" spans="1:15" ht="120" x14ac:dyDescent="0.2">
      <c r="A282" s="29">
        <v>238</v>
      </c>
      <c r="B282" s="29" t="s">
        <v>1398</v>
      </c>
      <c r="C282" s="31" t="s">
        <v>1399</v>
      </c>
      <c r="D282" s="30" t="s">
        <v>1400</v>
      </c>
      <c r="E282" s="61" t="s">
        <v>2693</v>
      </c>
      <c r="F282" s="29" t="s">
        <v>1401</v>
      </c>
      <c r="G282" s="61" t="s">
        <v>47</v>
      </c>
      <c r="H282" s="71">
        <v>14000000</v>
      </c>
      <c r="I282" s="29" t="s">
        <v>12</v>
      </c>
      <c r="J282" s="123" t="s">
        <v>3412</v>
      </c>
      <c r="K282" s="174">
        <v>0</v>
      </c>
      <c r="L282" s="174"/>
      <c r="M282" s="174"/>
      <c r="N282" s="176"/>
      <c r="O282" s="176"/>
    </row>
    <row r="283" spans="1:15" ht="60" x14ac:dyDescent="0.2">
      <c r="A283" s="29">
        <v>239</v>
      </c>
      <c r="B283" s="29" t="s">
        <v>1402</v>
      </c>
      <c r="C283" s="31" t="s">
        <v>1403</v>
      </c>
      <c r="D283" s="30" t="s">
        <v>1404</v>
      </c>
      <c r="E283" s="61" t="s">
        <v>2650</v>
      </c>
      <c r="F283" s="29" t="s">
        <v>1405</v>
      </c>
      <c r="G283" s="61" t="s">
        <v>47</v>
      </c>
      <c r="H283" s="71">
        <v>1300000</v>
      </c>
      <c r="I283" s="29" t="s">
        <v>12</v>
      </c>
      <c r="J283" s="123" t="s">
        <v>3412</v>
      </c>
      <c r="K283" s="174">
        <v>0</v>
      </c>
      <c r="L283" s="174"/>
      <c r="M283" s="174"/>
      <c r="N283" s="176"/>
      <c r="O283" s="176"/>
    </row>
    <row r="284" spans="1:15" ht="60" x14ac:dyDescent="0.2">
      <c r="A284" s="29">
        <v>240</v>
      </c>
      <c r="B284" s="29" t="s">
        <v>1406</v>
      </c>
      <c r="C284" s="30" t="s">
        <v>1407</v>
      </c>
      <c r="D284" s="30" t="s">
        <v>1408</v>
      </c>
      <c r="E284" s="61" t="s">
        <v>2650</v>
      </c>
      <c r="F284" s="29" t="s">
        <v>1405</v>
      </c>
      <c r="G284" s="61" t="s">
        <v>47</v>
      </c>
      <c r="H284" s="71">
        <v>3200000</v>
      </c>
      <c r="I284" s="29" t="s">
        <v>12</v>
      </c>
      <c r="J284" s="123" t="s">
        <v>3412</v>
      </c>
      <c r="K284" s="174">
        <v>0</v>
      </c>
      <c r="L284" s="174"/>
      <c r="M284" s="174"/>
      <c r="N284" s="176"/>
      <c r="O284" s="176"/>
    </row>
    <row r="285" spans="1:15" ht="108" x14ac:dyDescent="0.2">
      <c r="A285" s="29">
        <v>241</v>
      </c>
      <c r="B285" s="29" t="s">
        <v>1409</v>
      </c>
      <c r="C285" s="31" t="s">
        <v>1410</v>
      </c>
      <c r="D285" s="30" t="s">
        <v>1411</v>
      </c>
      <c r="E285" s="61" t="s">
        <v>2690</v>
      </c>
      <c r="F285" s="61" t="s">
        <v>1383</v>
      </c>
      <c r="G285" s="61" t="s">
        <v>47</v>
      </c>
      <c r="H285" s="71">
        <v>10700000</v>
      </c>
      <c r="I285" s="29" t="s">
        <v>12</v>
      </c>
      <c r="J285" s="123" t="s">
        <v>3412</v>
      </c>
      <c r="K285" s="174">
        <v>0</v>
      </c>
      <c r="L285" s="174"/>
      <c r="M285" s="174"/>
      <c r="N285" s="176"/>
      <c r="O285" s="176"/>
    </row>
    <row r="286" spans="1:15" ht="60" x14ac:dyDescent="0.2">
      <c r="A286" s="29">
        <v>242</v>
      </c>
      <c r="B286" s="29" t="s">
        <v>1412</v>
      </c>
      <c r="C286" s="31" t="s">
        <v>1413</v>
      </c>
      <c r="D286" s="30" t="s">
        <v>1414</v>
      </c>
      <c r="E286" s="61" t="s">
        <v>2693</v>
      </c>
      <c r="F286" s="29" t="s">
        <v>1390</v>
      </c>
      <c r="G286" s="61" t="s">
        <v>47</v>
      </c>
      <c r="H286" s="71">
        <v>23000000</v>
      </c>
      <c r="I286" s="29" t="s">
        <v>12</v>
      </c>
      <c r="J286" s="123" t="s">
        <v>3412</v>
      </c>
      <c r="K286" s="174">
        <v>0</v>
      </c>
      <c r="L286" s="174"/>
      <c r="M286" s="174"/>
      <c r="N286" s="176"/>
      <c r="O286" s="176"/>
    </row>
    <row r="287" spans="1:15" ht="108" x14ac:dyDescent="0.2">
      <c r="A287" s="29">
        <v>243</v>
      </c>
      <c r="B287" s="29" t="s">
        <v>1415</v>
      </c>
      <c r="C287" s="31" t="s">
        <v>1416</v>
      </c>
      <c r="D287" s="30" t="s">
        <v>1417</v>
      </c>
      <c r="E287" s="61" t="s">
        <v>2693</v>
      </c>
      <c r="F287" s="29" t="s">
        <v>1390</v>
      </c>
      <c r="G287" s="61" t="s">
        <v>1379</v>
      </c>
      <c r="H287" s="71">
        <v>30000000</v>
      </c>
      <c r="I287" s="29" t="s">
        <v>12</v>
      </c>
      <c r="J287" s="123" t="s">
        <v>3412</v>
      </c>
      <c r="K287" s="174">
        <v>0</v>
      </c>
      <c r="L287" s="174"/>
      <c r="M287" s="174"/>
      <c r="N287" s="176"/>
      <c r="O287" s="176"/>
    </row>
    <row r="288" spans="1:15" ht="132" x14ac:dyDescent="0.2">
      <c r="A288" s="29">
        <v>244</v>
      </c>
      <c r="B288" s="29" t="s">
        <v>1418</v>
      </c>
      <c r="C288" s="31" t="s">
        <v>1419</v>
      </c>
      <c r="D288" s="30" t="s">
        <v>1420</v>
      </c>
      <c r="E288" s="61" t="s">
        <v>2693</v>
      </c>
      <c r="F288" s="29" t="s">
        <v>1390</v>
      </c>
      <c r="G288" s="61" t="s">
        <v>47</v>
      </c>
      <c r="H288" s="71">
        <v>46200000</v>
      </c>
      <c r="I288" s="29" t="s">
        <v>12</v>
      </c>
      <c r="J288" s="123" t="s">
        <v>3412</v>
      </c>
      <c r="K288" s="174">
        <v>0</v>
      </c>
      <c r="L288" s="174"/>
      <c r="M288" s="174"/>
      <c r="N288" s="176"/>
      <c r="O288" s="176"/>
    </row>
    <row r="289" spans="1:15" ht="180" x14ac:dyDescent="0.2">
      <c r="A289" s="29">
        <v>245</v>
      </c>
      <c r="B289" s="29" t="s">
        <v>1421</v>
      </c>
      <c r="C289" s="30" t="s">
        <v>1422</v>
      </c>
      <c r="D289" s="30" t="s">
        <v>1423</v>
      </c>
      <c r="E289" s="61" t="s">
        <v>2657</v>
      </c>
      <c r="F289" s="61" t="s">
        <v>1424</v>
      </c>
      <c r="G289" s="61" t="s">
        <v>47</v>
      </c>
      <c r="H289" s="71">
        <v>650000</v>
      </c>
      <c r="I289" s="29" t="s">
        <v>12</v>
      </c>
      <c r="J289" s="123" t="s">
        <v>3412</v>
      </c>
      <c r="K289" s="174">
        <v>0</v>
      </c>
      <c r="L289" s="174"/>
      <c r="M289" s="174"/>
      <c r="N289" s="176"/>
      <c r="O289" s="176"/>
    </row>
    <row r="290" spans="1:15" ht="96" x14ac:dyDescent="0.2">
      <c r="A290" s="29">
        <v>246</v>
      </c>
      <c r="B290" s="29" t="s">
        <v>1425</v>
      </c>
      <c r="C290" s="31" t="s">
        <v>1376</v>
      </c>
      <c r="D290" s="30" t="s">
        <v>1426</v>
      </c>
      <c r="E290" s="61" t="s">
        <v>2689</v>
      </c>
      <c r="F290" s="29" t="s">
        <v>1378</v>
      </c>
      <c r="G290" s="61" t="s">
        <v>47</v>
      </c>
      <c r="H290" s="71">
        <v>650000</v>
      </c>
      <c r="I290" s="29" t="s">
        <v>12</v>
      </c>
      <c r="J290" s="123" t="s">
        <v>3412</v>
      </c>
      <c r="K290" s="174">
        <v>0</v>
      </c>
      <c r="L290" s="174"/>
      <c r="M290" s="174"/>
      <c r="N290" s="176"/>
      <c r="O290" s="176"/>
    </row>
    <row r="291" spans="1:15" ht="96" x14ac:dyDescent="0.2">
      <c r="A291" s="29">
        <v>247</v>
      </c>
      <c r="B291" s="29" t="s">
        <v>1427</v>
      </c>
      <c r="C291" s="30" t="s">
        <v>1428</v>
      </c>
      <c r="D291" s="30" t="s">
        <v>1429</v>
      </c>
      <c r="E291" s="61" t="s">
        <v>2694</v>
      </c>
      <c r="F291" s="61" t="s">
        <v>1430</v>
      </c>
      <c r="G291" s="61" t="s">
        <v>338</v>
      </c>
      <c r="H291" s="71">
        <v>34500000</v>
      </c>
      <c r="I291" s="29" t="s">
        <v>12</v>
      </c>
      <c r="J291" s="123" t="s">
        <v>3412</v>
      </c>
      <c r="K291" s="174">
        <v>0</v>
      </c>
      <c r="L291" s="174"/>
      <c r="M291" s="174"/>
      <c r="N291" s="176"/>
      <c r="O291" s="176"/>
    </row>
    <row r="292" spans="1:15" ht="144" x14ac:dyDescent="0.2">
      <c r="A292" s="29">
        <v>248</v>
      </c>
      <c r="B292" s="29" t="s">
        <v>1431</v>
      </c>
      <c r="C292" s="30" t="s">
        <v>1432</v>
      </c>
      <c r="D292" s="30" t="s">
        <v>1433</v>
      </c>
      <c r="E292" s="61" t="s">
        <v>2695</v>
      </c>
      <c r="F292" s="61" t="s">
        <v>1434</v>
      </c>
      <c r="G292" s="61" t="s">
        <v>1435</v>
      </c>
      <c r="H292" s="71">
        <v>33600000</v>
      </c>
      <c r="I292" s="29" t="s">
        <v>12</v>
      </c>
      <c r="J292" s="123" t="s">
        <v>3412</v>
      </c>
      <c r="K292" s="174">
        <v>0</v>
      </c>
      <c r="L292" s="174"/>
      <c r="M292" s="174"/>
      <c r="N292" s="176"/>
      <c r="O292" s="176"/>
    </row>
    <row r="293" spans="1:15" ht="108" x14ac:dyDescent="0.2">
      <c r="A293" s="29">
        <v>249</v>
      </c>
      <c r="B293" s="29" t="s">
        <v>1436</v>
      </c>
      <c r="C293" s="31" t="s">
        <v>1437</v>
      </c>
      <c r="D293" s="30" t="s">
        <v>1438</v>
      </c>
      <c r="E293" s="61" t="s">
        <v>2696</v>
      </c>
      <c r="F293" s="29" t="s">
        <v>1439</v>
      </c>
      <c r="G293" s="61" t="s">
        <v>1435</v>
      </c>
      <c r="H293" s="71">
        <v>33600000</v>
      </c>
      <c r="I293" s="29" t="s">
        <v>12</v>
      </c>
      <c r="J293" s="123" t="s">
        <v>3412</v>
      </c>
      <c r="K293" s="174">
        <v>0</v>
      </c>
      <c r="L293" s="174"/>
      <c r="M293" s="174"/>
      <c r="N293" s="176"/>
      <c r="O293" s="176"/>
    </row>
    <row r="294" spans="1:15" ht="96" x14ac:dyDescent="0.2">
      <c r="A294" s="29">
        <v>250</v>
      </c>
      <c r="B294" s="29" t="s">
        <v>1440</v>
      </c>
      <c r="C294" s="30" t="s">
        <v>1441</v>
      </c>
      <c r="D294" s="30" t="s">
        <v>1442</v>
      </c>
      <c r="E294" s="61" t="s">
        <v>2697</v>
      </c>
      <c r="F294" s="61" t="s">
        <v>1430</v>
      </c>
      <c r="G294" s="61" t="s">
        <v>338</v>
      </c>
      <c r="H294" s="71">
        <v>5400000</v>
      </c>
      <c r="I294" s="29" t="s">
        <v>12</v>
      </c>
      <c r="J294" s="123" t="s">
        <v>3412</v>
      </c>
      <c r="K294" s="174">
        <v>0</v>
      </c>
      <c r="L294" s="174"/>
      <c r="M294" s="174"/>
      <c r="N294" s="176"/>
      <c r="O294" s="176"/>
    </row>
    <row r="295" spans="1:15" ht="120" x14ac:dyDescent="0.2">
      <c r="A295" s="29">
        <v>251</v>
      </c>
      <c r="B295" s="29" t="s">
        <v>1443</v>
      </c>
      <c r="C295" s="30" t="s">
        <v>1441</v>
      </c>
      <c r="D295" s="30" t="s">
        <v>1444</v>
      </c>
      <c r="E295" s="61" t="s">
        <v>2697</v>
      </c>
      <c r="F295" s="61" t="s">
        <v>1430</v>
      </c>
      <c r="G295" s="61" t="s">
        <v>338</v>
      </c>
      <c r="H295" s="71">
        <v>5400000</v>
      </c>
      <c r="I295" s="29" t="s">
        <v>12</v>
      </c>
      <c r="J295" s="123" t="s">
        <v>3412</v>
      </c>
      <c r="K295" s="174">
        <v>0</v>
      </c>
      <c r="L295" s="174"/>
      <c r="M295" s="174"/>
      <c r="N295" s="176"/>
      <c r="O295" s="176"/>
    </row>
    <row r="296" spans="1:15" ht="72" x14ac:dyDescent="0.2">
      <c r="A296" s="29">
        <v>252</v>
      </c>
      <c r="B296" s="29" t="s">
        <v>1445</v>
      </c>
      <c r="C296" s="30" t="s">
        <v>1446</v>
      </c>
      <c r="D296" s="30" t="s">
        <v>1447</v>
      </c>
      <c r="E296" s="61" t="s">
        <v>2653</v>
      </c>
      <c r="F296" s="61" t="s">
        <v>1013</v>
      </c>
      <c r="G296" s="61" t="s">
        <v>47</v>
      </c>
      <c r="H296" s="71">
        <v>981000</v>
      </c>
      <c r="I296" s="29" t="s">
        <v>12</v>
      </c>
      <c r="J296" s="123" t="s">
        <v>3412</v>
      </c>
      <c r="K296" s="174">
        <v>0</v>
      </c>
      <c r="L296" s="174"/>
      <c r="M296" s="174"/>
      <c r="N296" s="176"/>
      <c r="O296" s="176"/>
    </row>
    <row r="297" spans="1:15" ht="72" x14ac:dyDescent="0.2">
      <c r="A297" s="29">
        <v>253</v>
      </c>
      <c r="B297" s="29" t="s">
        <v>1448</v>
      </c>
      <c r="C297" s="30" t="s">
        <v>1449</v>
      </c>
      <c r="D297" s="30" t="s">
        <v>1450</v>
      </c>
      <c r="E297" s="61" t="s">
        <v>2653</v>
      </c>
      <c r="F297" s="61" t="s">
        <v>1013</v>
      </c>
      <c r="G297" s="61" t="s">
        <v>47</v>
      </c>
      <c r="H297" s="71">
        <v>981000</v>
      </c>
      <c r="I297" s="29" t="s">
        <v>12</v>
      </c>
      <c r="J297" s="123" t="s">
        <v>3412</v>
      </c>
      <c r="K297" s="174">
        <v>0</v>
      </c>
      <c r="L297" s="174"/>
      <c r="M297" s="174"/>
      <c r="N297" s="176"/>
      <c r="O297" s="176"/>
    </row>
    <row r="298" spans="1:15" s="138" customFormat="1" ht="60" x14ac:dyDescent="0.2">
      <c r="A298" s="29">
        <v>254</v>
      </c>
      <c r="B298" s="26" t="s">
        <v>3124</v>
      </c>
      <c r="C298" s="30" t="s">
        <v>3125</v>
      </c>
      <c r="D298" s="61" t="s">
        <v>3126</v>
      </c>
      <c r="E298" s="61" t="s">
        <v>3127</v>
      </c>
      <c r="F298" s="61" t="s">
        <v>3128</v>
      </c>
      <c r="G298" s="61" t="s">
        <v>324</v>
      </c>
      <c r="H298" s="65">
        <v>42000</v>
      </c>
      <c r="I298" s="37" t="s">
        <v>12</v>
      </c>
      <c r="J298" s="164" t="s">
        <v>3414</v>
      </c>
      <c r="K298" s="174">
        <v>1500</v>
      </c>
      <c r="L298" s="174"/>
      <c r="M298" s="174"/>
      <c r="N298" s="174"/>
      <c r="O298" s="174"/>
    </row>
    <row r="299" spans="1:15" s="138" customFormat="1" ht="60" x14ac:dyDescent="0.2">
      <c r="A299" s="29">
        <v>255</v>
      </c>
      <c r="B299" s="26" t="s">
        <v>3129</v>
      </c>
      <c r="C299" s="30" t="s">
        <v>3130</v>
      </c>
      <c r="D299" s="61" t="s">
        <v>3131</v>
      </c>
      <c r="E299" s="61" t="s">
        <v>3132</v>
      </c>
      <c r="F299" s="61" t="s">
        <v>3128</v>
      </c>
      <c r="G299" s="61" t="s">
        <v>324</v>
      </c>
      <c r="H299" s="65">
        <v>18000</v>
      </c>
      <c r="I299" s="37" t="s">
        <v>12</v>
      </c>
      <c r="J299" s="164" t="s">
        <v>3414</v>
      </c>
      <c r="K299" s="174">
        <v>20800</v>
      </c>
      <c r="L299" s="174"/>
      <c r="M299" s="174"/>
      <c r="N299" s="174"/>
      <c r="O299" s="174"/>
    </row>
    <row r="300" spans="1:15" s="138" customFormat="1" ht="60" x14ac:dyDescent="0.2">
      <c r="A300" s="29">
        <v>256</v>
      </c>
      <c r="B300" s="26" t="s">
        <v>3133</v>
      </c>
      <c r="C300" s="30" t="s">
        <v>3134</v>
      </c>
      <c r="D300" s="61" t="s">
        <v>3135</v>
      </c>
      <c r="E300" s="61" t="s">
        <v>3132</v>
      </c>
      <c r="F300" s="61" t="s">
        <v>3128</v>
      </c>
      <c r="G300" s="61" t="s">
        <v>324</v>
      </c>
      <c r="H300" s="65">
        <v>22000</v>
      </c>
      <c r="I300" s="37" t="s">
        <v>12</v>
      </c>
      <c r="J300" s="164" t="s">
        <v>3414</v>
      </c>
      <c r="K300" s="174">
        <v>11700</v>
      </c>
      <c r="L300" s="174"/>
      <c r="M300" s="174"/>
      <c r="N300" s="174"/>
      <c r="O300" s="174"/>
    </row>
    <row r="301" spans="1:15" s="138" customFormat="1" ht="60" x14ac:dyDescent="0.2">
      <c r="A301" s="29">
        <v>257</v>
      </c>
      <c r="B301" s="26" t="s">
        <v>3136</v>
      </c>
      <c r="C301" s="30" t="s">
        <v>3137</v>
      </c>
      <c r="D301" s="61" t="s">
        <v>3138</v>
      </c>
      <c r="E301" s="61" t="s">
        <v>3132</v>
      </c>
      <c r="F301" s="61" t="s">
        <v>3128</v>
      </c>
      <c r="G301" s="61" t="s">
        <v>324</v>
      </c>
      <c r="H301" s="65">
        <v>25000</v>
      </c>
      <c r="I301" s="37" t="s">
        <v>12</v>
      </c>
      <c r="J301" s="164" t="s">
        <v>3414</v>
      </c>
      <c r="K301" s="174">
        <v>0</v>
      </c>
      <c r="L301" s="174"/>
      <c r="M301" s="174"/>
      <c r="N301" s="174"/>
      <c r="O301" s="174"/>
    </row>
    <row r="302" spans="1:15" s="138" customFormat="1" ht="60" x14ac:dyDescent="0.2">
      <c r="A302" s="29">
        <v>258</v>
      </c>
      <c r="B302" s="26" t="s">
        <v>3139</v>
      </c>
      <c r="C302" s="30" t="s">
        <v>3140</v>
      </c>
      <c r="D302" s="61" t="s">
        <v>3141</v>
      </c>
      <c r="E302" s="61" t="s">
        <v>2698</v>
      </c>
      <c r="F302" s="61" t="s">
        <v>1454</v>
      </c>
      <c r="G302" s="61" t="s">
        <v>3142</v>
      </c>
      <c r="H302" s="65">
        <v>4215</v>
      </c>
      <c r="I302" s="37" t="s">
        <v>12</v>
      </c>
      <c r="J302" s="164" t="s">
        <v>3414</v>
      </c>
      <c r="K302" s="174">
        <v>0</v>
      </c>
      <c r="L302" s="174"/>
      <c r="M302" s="174"/>
      <c r="N302" s="174"/>
      <c r="O302" s="174"/>
    </row>
    <row r="303" spans="1:15" s="138" customFormat="1" ht="60" x14ac:dyDescent="0.2">
      <c r="A303" s="29">
        <v>259</v>
      </c>
      <c r="B303" s="26" t="s">
        <v>3143</v>
      </c>
      <c r="C303" s="30" t="s">
        <v>327</v>
      </c>
      <c r="D303" s="61" t="s">
        <v>3144</v>
      </c>
      <c r="E303" s="61" t="s">
        <v>2698</v>
      </c>
      <c r="F303" s="61" t="s">
        <v>329</v>
      </c>
      <c r="G303" s="61" t="s">
        <v>324</v>
      </c>
      <c r="H303" s="65">
        <v>6800</v>
      </c>
      <c r="I303" s="37" t="s">
        <v>3042</v>
      </c>
      <c r="J303" s="164" t="s">
        <v>3414</v>
      </c>
      <c r="K303" s="174">
        <v>0</v>
      </c>
      <c r="L303" s="174"/>
      <c r="M303" s="174"/>
      <c r="N303" s="174"/>
      <c r="O303" s="174"/>
    </row>
    <row r="304" spans="1:15" s="138" customFormat="1" ht="60" x14ac:dyDescent="0.2">
      <c r="A304" s="29">
        <v>260</v>
      </c>
      <c r="B304" s="26" t="s">
        <v>3145</v>
      </c>
      <c r="C304" s="30" t="s">
        <v>3146</v>
      </c>
      <c r="D304" s="61" t="s">
        <v>3147</v>
      </c>
      <c r="E304" s="61" t="s">
        <v>3148</v>
      </c>
      <c r="F304" s="61" t="s">
        <v>3149</v>
      </c>
      <c r="G304" s="61" t="s">
        <v>324</v>
      </c>
      <c r="H304" s="65">
        <v>11000</v>
      </c>
      <c r="I304" s="37" t="s">
        <v>3150</v>
      </c>
      <c r="J304" s="164" t="s">
        <v>3414</v>
      </c>
      <c r="K304" s="174">
        <v>0</v>
      </c>
      <c r="L304" s="174"/>
      <c r="M304" s="174"/>
      <c r="N304" s="174"/>
      <c r="O304" s="174"/>
    </row>
    <row r="305" spans="1:15" s="138" customFormat="1" ht="72" x14ac:dyDescent="0.2">
      <c r="A305" s="29">
        <v>261</v>
      </c>
      <c r="B305" s="26" t="s">
        <v>3151</v>
      </c>
      <c r="C305" s="30" t="s">
        <v>3152</v>
      </c>
      <c r="D305" s="61" t="s">
        <v>3153</v>
      </c>
      <c r="E305" s="61" t="s">
        <v>3154</v>
      </c>
      <c r="F305" s="61" t="s">
        <v>3155</v>
      </c>
      <c r="G305" s="61" t="s">
        <v>324</v>
      </c>
      <c r="H305" s="65">
        <v>12750</v>
      </c>
      <c r="I305" s="37" t="s">
        <v>21</v>
      </c>
      <c r="J305" s="164" t="s">
        <v>3414</v>
      </c>
      <c r="K305" s="174">
        <v>0</v>
      </c>
      <c r="L305" s="174"/>
      <c r="M305" s="174"/>
      <c r="N305" s="174"/>
      <c r="O305" s="174"/>
    </row>
    <row r="306" spans="1:15" ht="72" x14ac:dyDescent="0.2">
      <c r="A306" s="29">
        <v>262</v>
      </c>
      <c r="B306" s="29" t="s">
        <v>1451</v>
      </c>
      <c r="C306" s="30" t="s">
        <v>1452</v>
      </c>
      <c r="D306" s="30" t="s">
        <v>1453</v>
      </c>
      <c r="E306" s="61" t="s">
        <v>2698</v>
      </c>
      <c r="F306" s="76" t="s">
        <v>1454</v>
      </c>
      <c r="G306" s="61" t="s">
        <v>324</v>
      </c>
      <c r="H306" s="71">
        <v>22200</v>
      </c>
      <c r="I306" s="29" t="s">
        <v>12</v>
      </c>
      <c r="J306" s="123" t="s">
        <v>3412</v>
      </c>
      <c r="K306" s="174">
        <v>0</v>
      </c>
      <c r="L306" s="174"/>
      <c r="M306" s="174"/>
      <c r="N306" s="176"/>
      <c r="O306" s="176"/>
    </row>
    <row r="307" spans="1:15" ht="45" x14ac:dyDescent="0.2">
      <c r="A307" s="29">
        <v>263</v>
      </c>
      <c r="B307" s="29" t="s">
        <v>1455</v>
      </c>
      <c r="C307" s="30" t="s">
        <v>1456</v>
      </c>
      <c r="D307" s="30" t="s">
        <v>1457</v>
      </c>
      <c r="E307" s="61" t="s">
        <v>2699</v>
      </c>
      <c r="F307" s="61" t="s">
        <v>1458</v>
      </c>
      <c r="G307" s="61" t="s">
        <v>324</v>
      </c>
      <c r="H307" s="71">
        <v>22000</v>
      </c>
      <c r="I307" s="29" t="s">
        <v>12</v>
      </c>
      <c r="J307" s="123" t="s">
        <v>3412</v>
      </c>
      <c r="K307" s="174">
        <v>0</v>
      </c>
      <c r="L307" s="174"/>
      <c r="M307" s="174"/>
      <c r="N307" s="176"/>
      <c r="O307" s="176"/>
    </row>
    <row r="308" spans="1:15" ht="45" x14ac:dyDescent="0.2">
      <c r="A308" s="29">
        <v>264</v>
      </c>
      <c r="B308" s="29" t="s">
        <v>1459</v>
      </c>
      <c r="C308" s="78" t="s">
        <v>1460</v>
      </c>
      <c r="D308" s="30" t="s">
        <v>1461</v>
      </c>
      <c r="E308" s="61" t="s">
        <v>2700</v>
      </c>
      <c r="F308" s="79" t="s">
        <v>1462</v>
      </c>
      <c r="G308" s="75" t="s">
        <v>324</v>
      </c>
      <c r="H308" s="71">
        <v>21900</v>
      </c>
      <c r="I308" s="29" t="s">
        <v>36</v>
      </c>
      <c r="J308" s="123" t="s">
        <v>3412</v>
      </c>
      <c r="K308" s="174">
        <v>0</v>
      </c>
      <c r="L308" s="174"/>
      <c r="M308" s="174"/>
      <c r="N308" s="176"/>
      <c r="O308" s="176"/>
    </row>
    <row r="309" spans="1:15" ht="45" x14ac:dyDescent="0.2">
      <c r="A309" s="29">
        <v>265</v>
      </c>
      <c r="B309" s="29" t="s">
        <v>1463</v>
      </c>
      <c r="C309" s="78" t="s">
        <v>1464</v>
      </c>
      <c r="D309" s="30" t="s">
        <v>1465</v>
      </c>
      <c r="E309" s="61" t="s">
        <v>2700</v>
      </c>
      <c r="F309" s="79" t="s">
        <v>1462</v>
      </c>
      <c r="G309" s="75" t="s">
        <v>324</v>
      </c>
      <c r="H309" s="71">
        <v>24600</v>
      </c>
      <c r="I309" s="29" t="s">
        <v>36</v>
      </c>
      <c r="J309" s="123" t="s">
        <v>3412</v>
      </c>
      <c r="K309" s="174">
        <v>0</v>
      </c>
      <c r="L309" s="174"/>
      <c r="M309" s="174"/>
      <c r="N309" s="176"/>
      <c r="O309" s="176"/>
    </row>
    <row r="310" spans="1:15" ht="72" x14ac:dyDescent="0.2">
      <c r="A310" s="29">
        <v>266</v>
      </c>
      <c r="B310" s="29" t="s">
        <v>1466</v>
      </c>
      <c r="C310" s="30" t="s">
        <v>1467</v>
      </c>
      <c r="D310" s="30" t="s">
        <v>1468</v>
      </c>
      <c r="E310" s="61" t="s">
        <v>2698</v>
      </c>
      <c r="F310" s="76" t="s">
        <v>1454</v>
      </c>
      <c r="G310" s="61" t="s">
        <v>324</v>
      </c>
      <c r="H310" s="71">
        <v>42000</v>
      </c>
      <c r="I310" s="29" t="s">
        <v>12</v>
      </c>
      <c r="J310" s="123" t="s">
        <v>3412</v>
      </c>
      <c r="K310" s="174">
        <v>0</v>
      </c>
      <c r="L310" s="174"/>
      <c r="M310" s="174"/>
      <c r="N310" s="176"/>
      <c r="O310" s="176"/>
    </row>
    <row r="311" spans="1:15" ht="45" x14ac:dyDescent="0.2">
      <c r="A311" s="29">
        <v>267</v>
      </c>
      <c r="B311" s="29" t="s">
        <v>1469</v>
      </c>
      <c r="C311" s="30" t="s">
        <v>1470</v>
      </c>
      <c r="D311" s="30" t="s">
        <v>1471</v>
      </c>
      <c r="E311" s="61" t="s">
        <v>2699</v>
      </c>
      <c r="F311" s="61" t="s">
        <v>1458</v>
      </c>
      <c r="G311" s="61" t="s">
        <v>324</v>
      </c>
      <c r="H311" s="71">
        <v>42000</v>
      </c>
      <c r="I311" s="29" t="s">
        <v>12</v>
      </c>
      <c r="J311" s="123" t="s">
        <v>3412</v>
      </c>
      <c r="K311" s="174">
        <v>0</v>
      </c>
      <c r="L311" s="174"/>
      <c r="M311" s="174"/>
      <c r="N311" s="176"/>
      <c r="O311" s="176"/>
    </row>
    <row r="312" spans="1:15" ht="45" x14ac:dyDescent="0.2">
      <c r="A312" s="29">
        <v>268</v>
      </c>
      <c r="B312" s="29" t="s">
        <v>1472</v>
      </c>
      <c r="C312" s="78" t="s">
        <v>1473</v>
      </c>
      <c r="D312" s="30" t="s">
        <v>1474</v>
      </c>
      <c r="E312" s="61" t="s">
        <v>2700</v>
      </c>
      <c r="F312" s="79" t="s">
        <v>1462</v>
      </c>
      <c r="G312" s="75" t="s">
        <v>324</v>
      </c>
      <c r="H312" s="71">
        <v>37000</v>
      </c>
      <c r="I312" s="29" t="s">
        <v>36</v>
      </c>
      <c r="J312" s="123" t="s">
        <v>3412</v>
      </c>
      <c r="K312" s="174">
        <v>0</v>
      </c>
      <c r="L312" s="174"/>
      <c r="M312" s="174"/>
      <c r="N312" s="176"/>
      <c r="O312" s="176"/>
    </row>
    <row r="313" spans="1:15" ht="72" x14ac:dyDescent="0.2">
      <c r="A313" s="29">
        <v>269</v>
      </c>
      <c r="B313" s="29" t="s">
        <v>1475</v>
      </c>
      <c r="C313" s="30" t="s">
        <v>1476</v>
      </c>
      <c r="D313" s="30" t="s">
        <v>1468</v>
      </c>
      <c r="E313" s="61" t="s">
        <v>2698</v>
      </c>
      <c r="F313" s="76" t="s">
        <v>1454</v>
      </c>
      <c r="G313" s="61" t="s">
        <v>324</v>
      </c>
      <c r="H313" s="71">
        <v>17000</v>
      </c>
      <c r="I313" s="29" t="s">
        <v>12</v>
      </c>
      <c r="J313" s="123" t="s">
        <v>3412</v>
      </c>
      <c r="K313" s="174">
        <v>0</v>
      </c>
      <c r="L313" s="174"/>
      <c r="M313" s="174"/>
      <c r="N313" s="176"/>
      <c r="O313" s="176"/>
    </row>
    <row r="314" spans="1:15" ht="45" x14ac:dyDescent="0.2">
      <c r="A314" s="29">
        <v>270</v>
      </c>
      <c r="B314" s="29" t="s">
        <v>1477</v>
      </c>
      <c r="C314" s="30" t="s">
        <v>1478</v>
      </c>
      <c r="D314" s="30" t="s">
        <v>1479</v>
      </c>
      <c r="E314" s="61" t="s">
        <v>2699</v>
      </c>
      <c r="F314" s="61" t="s">
        <v>1458</v>
      </c>
      <c r="G314" s="61" t="s">
        <v>324</v>
      </c>
      <c r="H314" s="71">
        <v>17000</v>
      </c>
      <c r="I314" s="29" t="s">
        <v>12</v>
      </c>
      <c r="J314" s="123" t="s">
        <v>3412</v>
      </c>
      <c r="K314" s="174">
        <v>0</v>
      </c>
      <c r="L314" s="174"/>
      <c r="M314" s="174"/>
      <c r="N314" s="176"/>
      <c r="O314" s="176"/>
    </row>
    <row r="315" spans="1:15" ht="45" x14ac:dyDescent="0.2">
      <c r="A315" s="29">
        <v>271</v>
      </c>
      <c r="B315" s="29" t="s">
        <v>1480</v>
      </c>
      <c r="C315" s="78" t="s">
        <v>1481</v>
      </c>
      <c r="D315" s="30" t="s">
        <v>1482</v>
      </c>
      <c r="E315" s="61" t="s">
        <v>2700</v>
      </c>
      <c r="F315" s="79" t="s">
        <v>1462</v>
      </c>
      <c r="G315" s="75" t="s">
        <v>324</v>
      </c>
      <c r="H315" s="71">
        <v>16900</v>
      </c>
      <c r="I315" s="29" t="s">
        <v>36</v>
      </c>
      <c r="J315" s="123" t="s">
        <v>3412</v>
      </c>
      <c r="K315" s="174">
        <v>0</v>
      </c>
      <c r="L315" s="174"/>
      <c r="M315" s="174"/>
      <c r="N315" s="176"/>
      <c r="O315" s="176"/>
    </row>
    <row r="316" spans="1:15" ht="45" x14ac:dyDescent="0.2">
      <c r="A316" s="29">
        <v>272</v>
      </c>
      <c r="B316" s="29" t="s">
        <v>1483</v>
      </c>
      <c r="C316" s="30" t="s">
        <v>1484</v>
      </c>
      <c r="D316" s="30" t="s">
        <v>1485</v>
      </c>
      <c r="E316" s="61" t="s">
        <v>2700</v>
      </c>
      <c r="F316" s="61" t="s">
        <v>1486</v>
      </c>
      <c r="G316" s="61" t="s">
        <v>324</v>
      </c>
      <c r="H316" s="71">
        <v>17500</v>
      </c>
      <c r="I316" s="29" t="s">
        <v>12</v>
      </c>
      <c r="J316" s="123" t="s">
        <v>3412</v>
      </c>
      <c r="K316" s="174">
        <v>0</v>
      </c>
      <c r="L316" s="174"/>
      <c r="M316" s="174"/>
      <c r="N316" s="176"/>
      <c r="O316" s="176"/>
    </row>
    <row r="317" spans="1:15" ht="60" x14ac:dyDescent="0.2">
      <c r="A317" s="29">
        <v>273</v>
      </c>
      <c r="B317" s="29" t="s">
        <v>1487</v>
      </c>
      <c r="C317" s="30" t="s">
        <v>1488</v>
      </c>
      <c r="D317" s="30" t="s">
        <v>1489</v>
      </c>
      <c r="E317" s="61" t="s">
        <v>2700</v>
      </c>
      <c r="F317" s="61" t="s">
        <v>1486</v>
      </c>
      <c r="G317" s="61" t="s">
        <v>324</v>
      </c>
      <c r="H317" s="71">
        <v>24000</v>
      </c>
      <c r="I317" s="29" t="s">
        <v>12</v>
      </c>
      <c r="J317" s="123" t="s">
        <v>3412</v>
      </c>
      <c r="K317" s="174">
        <v>0</v>
      </c>
      <c r="L317" s="174"/>
      <c r="M317" s="174"/>
      <c r="N317" s="176"/>
      <c r="O317" s="176"/>
    </row>
    <row r="318" spans="1:15" ht="48" x14ac:dyDescent="0.2">
      <c r="A318" s="29">
        <v>274</v>
      </c>
      <c r="B318" s="29" t="s">
        <v>1490</v>
      </c>
      <c r="C318" s="30" t="s">
        <v>1491</v>
      </c>
      <c r="D318" s="30" t="s">
        <v>1492</v>
      </c>
      <c r="E318" s="61" t="s">
        <v>2700</v>
      </c>
      <c r="F318" s="61" t="s">
        <v>1486</v>
      </c>
      <c r="G318" s="61" t="s">
        <v>324</v>
      </c>
      <c r="H318" s="71">
        <v>42000</v>
      </c>
      <c r="I318" s="29" t="s">
        <v>12</v>
      </c>
      <c r="J318" s="123" t="s">
        <v>3412</v>
      </c>
      <c r="K318" s="174">
        <v>0</v>
      </c>
      <c r="L318" s="174"/>
      <c r="M318" s="174"/>
      <c r="N318" s="176"/>
      <c r="O318" s="176"/>
    </row>
    <row r="319" spans="1:15" s="138" customFormat="1" ht="84" x14ac:dyDescent="0.2">
      <c r="A319" s="29">
        <v>275</v>
      </c>
      <c r="B319" s="26" t="s">
        <v>3156</v>
      </c>
      <c r="C319" s="30" t="s">
        <v>327</v>
      </c>
      <c r="D319" s="61" t="s">
        <v>3157</v>
      </c>
      <c r="E319" s="61" t="s">
        <v>2698</v>
      </c>
      <c r="F319" s="61" t="s">
        <v>329</v>
      </c>
      <c r="G319" s="61" t="s">
        <v>324</v>
      </c>
      <c r="H319" s="65">
        <v>6800</v>
      </c>
      <c r="I319" s="37" t="s">
        <v>3042</v>
      </c>
      <c r="J319" s="164" t="s">
        <v>3414</v>
      </c>
      <c r="K319" s="174">
        <v>0</v>
      </c>
      <c r="L319" s="174"/>
      <c r="M319" s="174"/>
      <c r="N319" s="174"/>
      <c r="O319" s="174"/>
    </row>
    <row r="320" spans="1:15" s="138" customFormat="1" ht="84" x14ac:dyDescent="0.2">
      <c r="A320" s="29">
        <v>276</v>
      </c>
      <c r="B320" s="26" t="s">
        <v>3158</v>
      </c>
      <c r="C320" s="30" t="s">
        <v>3159</v>
      </c>
      <c r="D320" s="61" t="s">
        <v>3160</v>
      </c>
      <c r="E320" s="61" t="s">
        <v>3154</v>
      </c>
      <c r="F320" s="61" t="s">
        <v>3155</v>
      </c>
      <c r="G320" s="61" t="s">
        <v>324</v>
      </c>
      <c r="H320" s="65">
        <v>10500</v>
      </c>
      <c r="I320" s="37" t="s">
        <v>21</v>
      </c>
      <c r="J320" s="164" t="s">
        <v>3414</v>
      </c>
      <c r="K320" s="174">
        <v>0</v>
      </c>
      <c r="L320" s="174"/>
      <c r="M320" s="174"/>
      <c r="N320" s="174"/>
      <c r="O320" s="174"/>
    </row>
    <row r="321" spans="1:15" ht="96" x14ac:dyDescent="0.2">
      <c r="A321" s="29">
        <v>277</v>
      </c>
      <c r="B321" s="29" t="s">
        <v>1493</v>
      </c>
      <c r="C321" s="30" t="s">
        <v>1494</v>
      </c>
      <c r="D321" s="30" t="s">
        <v>1495</v>
      </c>
      <c r="E321" s="61" t="s">
        <v>2701</v>
      </c>
      <c r="F321" s="61" t="s">
        <v>991</v>
      </c>
      <c r="G321" s="61" t="s">
        <v>47</v>
      </c>
      <c r="H321" s="71">
        <v>8000000</v>
      </c>
      <c r="I321" s="29" t="s">
        <v>12</v>
      </c>
      <c r="J321" s="123" t="s">
        <v>3412</v>
      </c>
      <c r="K321" s="174">
        <v>0</v>
      </c>
      <c r="L321" s="174"/>
      <c r="M321" s="174"/>
      <c r="N321" s="176"/>
      <c r="O321" s="176"/>
    </row>
    <row r="322" spans="1:15" ht="84" x14ac:dyDescent="0.2">
      <c r="A322" s="29">
        <v>278</v>
      </c>
      <c r="B322" s="29" t="s">
        <v>1496</v>
      </c>
      <c r="C322" s="30" t="s">
        <v>1497</v>
      </c>
      <c r="D322" s="30" t="s">
        <v>1498</v>
      </c>
      <c r="E322" s="61" t="s">
        <v>2702</v>
      </c>
      <c r="F322" s="61" t="s">
        <v>991</v>
      </c>
      <c r="G322" s="61" t="s">
        <v>180</v>
      </c>
      <c r="H322" s="71">
        <v>10200000</v>
      </c>
      <c r="I322" s="29" t="s">
        <v>12</v>
      </c>
      <c r="J322" s="123" t="s">
        <v>3412</v>
      </c>
      <c r="K322" s="174">
        <v>0</v>
      </c>
      <c r="L322" s="174"/>
      <c r="M322" s="174"/>
      <c r="N322" s="176"/>
      <c r="O322" s="176"/>
    </row>
    <row r="323" spans="1:15" ht="84" x14ac:dyDescent="0.2">
      <c r="A323" s="29">
        <v>279</v>
      </c>
      <c r="B323" s="29" t="s">
        <v>1499</v>
      </c>
      <c r="C323" s="30" t="s">
        <v>1500</v>
      </c>
      <c r="D323" s="30" t="s">
        <v>1501</v>
      </c>
      <c r="E323" s="61" t="s">
        <v>2703</v>
      </c>
      <c r="F323" s="61" t="s">
        <v>1430</v>
      </c>
      <c r="G323" s="61" t="s">
        <v>338</v>
      </c>
      <c r="H323" s="71">
        <v>2100000</v>
      </c>
      <c r="I323" s="29" t="s">
        <v>12</v>
      </c>
      <c r="J323" s="123" t="s">
        <v>3412</v>
      </c>
      <c r="K323" s="174">
        <v>0</v>
      </c>
      <c r="L323" s="174"/>
      <c r="M323" s="174"/>
      <c r="N323" s="176"/>
      <c r="O323" s="176"/>
    </row>
    <row r="324" spans="1:15" ht="192" x14ac:dyDescent="0.2">
      <c r="A324" s="29">
        <v>280</v>
      </c>
      <c r="B324" s="29" t="s">
        <v>1502</v>
      </c>
      <c r="C324" s="30" t="s">
        <v>1503</v>
      </c>
      <c r="D324" s="30" t="s">
        <v>1504</v>
      </c>
      <c r="E324" s="61" t="s">
        <v>2704</v>
      </c>
      <c r="F324" s="61" t="s">
        <v>1505</v>
      </c>
      <c r="G324" s="61" t="s">
        <v>47</v>
      </c>
      <c r="H324" s="71">
        <v>9500000</v>
      </c>
      <c r="I324" s="29" t="s">
        <v>12</v>
      </c>
      <c r="J324" s="123" t="s">
        <v>3412</v>
      </c>
      <c r="K324" s="174">
        <v>0</v>
      </c>
      <c r="L324" s="174"/>
      <c r="M324" s="174"/>
      <c r="N324" s="176"/>
      <c r="O324" s="176"/>
    </row>
    <row r="325" spans="1:15" ht="48" x14ac:dyDescent="0.2">
      <c r="A325" s="29">
        <v>281</v>
      </c>
      <c r="B325" s="29" t="s">
        <v>1506</v>
      </c>
      <c r="C325" s="30" t="s">
        <v>1045</v>
      </c>
      <c r="D325" s="30" t="s">
        <v>1507</v>
      </c>
      <c r="E325" s="61" t="s">
        <v>2657</v>
      </c>
      <c r="F325" s="61" t="s">
        <v>1047</v>
      </c>
      <c r="G325" s="61" t="s">
        <v>47</v>
      </c>
      <c r="H325" s="71">
        <v>600000</v>
      </c>
      <c r="I325" s="29" t="s">
        <v>12</v>
      </c>
      <c r="J325" s="123" t="s">
        <v>3412</v>
      </c>
      <c r="K325" s="174">
        <v>0</v>
      </c>
      <c r="L325" s="174"/>
      <c r="M325" s="174"/>
      <c r="N325" s="176"/>
      <c r="O325" s="176"/>
    </row>
    <row r="326" spans="1:15" ht="60" x14ac:dyDescent="0.2">
      <c r="A326" s="29">
        <v>282</v>
      </c>
      <c r="B326" s="29" t="s">
        <v>1508</v>
      </c>
      <c r="C326" s="30" t="s">
        <v>1509</v>
      </c>
      <c r="D326" s="30" t="s">
        <v>1510</v>
      </c>
      <c r="E326" s="61" t="s">
        <v>2650</v>
      </c>
      <c r="F326" s="61" t="s">
        <v>1511</v>
      </c>
      <c r="G326" s="61" t="s">
        <v>1512</v>
      </c>
      <c r="H326" s="71">
        <v>34500000</v>
      </c>
      <c r="I326" s="29" t="s">
        <v>12</v>
      </c>
      <c r="J326" s="123" t="s">
        <v>3412</v>
      </c>
      <c r="K326" s="174">
        <v>0</v>
      </c>
      <c r="L326" s="174"/>
      <c r="M326" s="174"/>
      <c r="N326" s="176"/>
      <c r="O326" s="176"/>
    </row>
    <row r="327" spans="1:15" ht="30" customHeight="1" x14ac:dyDescent="0.2">
      <c r="A327" s="29">
        <v>282</v>
      </c>
      <c r="B327" s="29"/>
      <c r="C327" s="204" t="s">
        <v>2904</v>
      </c>
      <c r="D327" s="204"/>
      <c r="E327" s="61"/>
      <c r="F327" s="61"/>
      <c r="G327" s="61"/>
      <c r="H327" s="71"/>
      <c r="I327" s="29"/>
      <c r="J327" s="161"/>
      <c r="K327" s="174"/>
      <c r="L327" s="174"/>
      <c r="M327" s="174"/>
      <c r="N327" s="176"/>
      <c r="O327" s="176"/>
    </row>
    <row r="328" spans="1:15" ht="72" x14ac:dyDescent="0.2">
      <c r="A328" s="29">
        <v>283</v>
      </c>
      <c r="B328" s="83" t="s">
        <v>1513</v>
      </c>
      <c r="C328" s="84" t="s">
        <v>1514</v>
      </c>
      <c r="D328" s="30" t="s">
        <v>1515</v>
      </c>
      <c r="E328" s="61" t="s">
        <v>2705</v>
      </c>
      <c r="F328" s="85" t="s">
        <v>1516</v>
      </c>
      <c r="G328" s="85" t="s">
        <v>1517</v>
      </c>
      <c r="H328" s="71">
        <v>2500000</v>
      </c>
      <c r="I328" s="29" t="s">
        <v>54</v>
      </c>
      <c r="J328" s="123" t="s">
        <v>3412</v>
      </c>
      <c r="K328" s="174">
        <v>0</v>
      </c>
      <c r="L328" s="174"/>
      <c r="M328" s="174"/>
      <c r="N328" s="176"/>
      <c r="O328" s="176"/>
    </row>
    <row r="329" spans="1:15" ht="276" x14ac:dyDescent="0.2">
      <c r="A329" s="29">
        <v>284</v>
      </c>
      <c r="B329" s="26" t="s">
        <v>1518</v>
      </c>
      <c r="C329" s="30" t="s">
        <v>1519</v>
      </c>
      <c r="D329" s="30" t="s">
        <v>1520</v>
      </c>
      <c r="E329" s="61" t="s">
        <v>2706</v>
      </c>
      <c r="F329" s="29" t="s">
        <v>1521</v>
      </c>
      <c r="G329" s="61" t="s">
        <v>1522</v>
      </c>
      <c r="H329" s="71">
        <v>346500</v>
      </c>
      <c r="I329" s="29" t="s">
        <v>352</v>
      </c>
      <c r="J329" s="123" t="s">
        <v>3412</v>
      </c>
      <c r="K329" s="174">
        <v>0</v>
      </c>
      <c r="L329" s="174"/>
      <c r="M329" s="174"/>
      <c r="N329" s="176"/>
      <c r="O329" s="176"/>
    </row>
    <row r="330" spans="1:15" ht="144" x14ac:dyDescent="0.2">
      <c r="A330" s="29">
        <v>285</v>
      </c>
      <c r="B330" s="29" t="s">
        <v>1523</v>
      </c>
      <c r="C330" s="30" t="s">
        <v>1524</v>
      </c>
      <c r="D330" s="30" t="s">
        <v>1525</v>
      </c>
      <c r="E330" s="61" t="s">
        <v>2707</v>
      </c>
      <c r="F330" s="75" t="s">
        <v>1526</v>
      </c>
      <c r="G330" s="75" t="s">
        <v>1522</v>
      </c>
      <c r="H330" s="71">
        <v>386000</v>
      </c>
      <c r="I330" s="29" t="s">
        <v>36</v>
      </c>
      <c r="J330" s="123" t="s">
        <v>3412</v>
      </c>
      <c r="K330" s="174">
        <v>0</v>
      </c>
      <c r="L330" s="174"/>
      <c r="M330" s="174"/>
      <c r="N330" s="176"/>
      <c r="O330" s="176"/>
    </row>
    <row r="331" spans="1:15" ht="276" x14ac:dyDescent="0.2">
      <c r="A331" s="29">
        <v>286</v>
      </c>
      <c r="B331" s="29" t="s">
        <v>1527</v>
      </c>
      <c r="C331" s="30" t="s">
        <v>1528</v>
      </c>
      <c r="D331" s="30" t="s">
        <v>1529</v>
      </c>
      <c r="E331" s="61" t="s">
        <v>2708</v>
      </c>
      <c r="F331" s="61" t="s">
        <v>1530</v>
      </c>
      <c r="G331" s="61" t="s">
        <v>1522</v>
      </c>
      <c r="H331" s="71">
        <v>315200</v>
      </c>
      <c r="I331" s="29" t="s">
        <v>12</v>
      </c>
      <c r="J331" s="123" t="s">
        <v>3412</v>
      </c>
      <c r="K331" s="174">
        <v>0</v>
      </c>
      <c r="L331" s="174"/>
      <c r="M331" s="174"/>
      <c r="N331" s="176"/>
      <c r="O331" s="176"/>
    </row>
    <row r="332" spans="1:15" ht="60" x14ac:dyDescent="0.2">
      <c r="A332" s="29">
        <v>287</v>
      </c>
      <c r="B332" s="29" t="s">
        <v>1531</v>
      </c>
      <c r="C332" s="30" t="s">
        <v>1532</v>
      </c>
      <c r="D332" s="30" t="s">
        <v>1533</v>
      </c>
      <c r="E332" s="61" t="s">
        <v>2709</v>
      </c>
      <c r="F332" s="61" t="s">
        <v>991</v>
      </c>
      <c r="G332" s="61" t="s">
        <v>1522</v>
      </c>
      <c r="H332" s="71">
        <v>2300000</v>
      </c>
      <c r="I332" s="29" t="s">
        <v>12</v>
      </c>
      <c r="J332" s="123" t="s">
        <v>3412</v>
      </c>
      <c r="K332" s="174">
        <v>0</v>
      </c>
      <c r="L332" s="174"/>
      <c r="M332" s="174"/>
      <c r="N332" s="176"/>
      <c r="O332" s="176"/>
    </row>
    <row r="333" spans="1:15" ht="204" x14ac:dyDescent="0.2">
      <c r="A333" s="29">
        <v>288</v>
      </c>
      <c r="B333" s="29" t="s">
        <v>1534</v>
      </c>
      <c r="C333" s="31" t="s">
        <v>1535</v>
      </c>
      <c r="D333" s="30" t="s">
        <v>1536</v>
      </c>
      <c r="E333" s="61" t="s">
        <v>2710</v>
      </c>
      <c r="F333" s="61" t="s">
        <v>1537</v>
      </c>
      <c r="G333" s="61" t="s">
        <v>180</v>
      </c>
      <c r="H333" s="71">
        <v>7500000</v>
      </c>
      <c r="I333" s="29" t="s">
        <v>12</v>
      </c>
      <c r="J333" s="123" t="s">
        <v>3412</v>
      </c>
      <c r="K333" s="174">
        <v>0</v>
      </c>
      <c r="L333" s="174"/>
      <c r="M333" s="174"/>
      <c r="N333" s="176"/>
      <c r="O333" s="176"/>
    </row>
    <row r="334" spans="1:15" ht="204" x14ac:dyDescent="0.2">
      <c r="A334" s="29">
        <v>289</v>
      </c>
      <c r="B334" s="29" t="s">
        <v>1538</v>
      </c>
      <c r="C334" s="31" t="s">
        <v>1539</v>
      </c>
      <c r="D334" s="30" t="s">
        <v>1540</v>
      </c>
      <c r="E334" s="61" t="s">
        <v>2711</v>
      </c>
      <c r="F334" s="61" t="s">
        <v>1537</v>
      </c>
      <c r="G334" s="61" t="s">
        <v>1517</v>
      </c>
      <c r="H334" s="71">
        <v>7500000</v>
      </c>
      <c r="I334" s="29" t="s">
        <v>12</v>
      </c>
      <c r="J334" s="123" t="s">
        <v>3412</v>
      </c>
      <c r="K334" s="174">
        <v>0</v>
      </c>
      <c r="L334" s="174"/>
      <c r="M334" s="174"/>
      <c r="N334" s="176"/>
      <c r="O334" s="176"/>
    </row>
    <row r="335" spans="1:15" ht="204" x14ac:dyDescent="0.2">
      <c r="A335" s="29">
        <v>290</v>
      </c>
      <c r="B335" s="29" t="s">
        <v>1541</v>
      </c>
      <c r="C335" s="30" t="s">
        <v>1542</v>
      </c>
      <c r="D335" s="30" t="s">
        <v>1543</v>
      </c>
      <c r="E335" s="61" t="s">
        <v>2712</v>
      </c>
      <c r="F335" s="61" t="s">
        <v>1544</v>
      </c>
      <c r="G335" s="61" t="s">
        <v>1522</v>
      </c>
      <c r="H335" s="71">
        <v>360000</v>
      </c>
      <c r="I335" s="29" t="s">
        <v>12</v>
      </c>
      <c r="J335" s="123" t="s">
        <v>3412</v>
      </c>
      <c r="K335" s="174">
        <v>0</v>
      </c>
      <c r="L335" s="174"/>
      <c r="M335" s="174"/>
      <c r="N335" s="176"/>
      <c r="O335" s="176"/>
    </row>
    <row r="336" spans="1:15" ht="240" x14ac:dyDescent="0.2">
      <c r="A336" s="29">
        <v>291</v>
      </c>
      <c r="B336" s="29" t="s">
        <v>1545</v>
      </c>
      <c r="C336" s="30" t="s">
        <v>1546</v>
      </c>
      <c r="D336" s="30" t="s">
        <v>1547</v>
      </c>
      <c r="E336" s="61" t="s">
        <v>2707</v>
      </c>
      <c r="F336" s="75" t="s">
        <v>1548</v>
      </c>
      <c r="G336" s="75" t="s">
        <v>1522</v>
      </c>
      <c r="H336" s="71">
        <v>420000</v>
      </c>
      <c r="I336" s="29" t="s">
        <v>36</v>
      </c>
      <c r="J336" s="123" t="s">
        <v>3412</v>
      </c>
      <c r="K336" s="174">
        <v>0</v>
      </c>
      <c r="L336" s="174"/>
      <c r="M336" s="174"/>
      <c r="N336" s="176"/>
      <c r="O336" s="176"/>
    </row>
    <row r="337" spans="1:15" ht="192" x14ac:dyDescent="0.2">
      <c r="A337" s="29">
        <v>292</v>
      </c>
      <c r="B337" s="29" t="s">
        <v>1549</v>
      </c>
      <c r="C337" s="30" t="s">
        <v>1550</v>
      </c>
      <c r="D337" s="30" t="s">
        <v>1551</v>
      </c>
      <c r="E337" s="61" t="s">
        <v>2707</v>
      </c>
      <c r="F337" s="75" t="s">
        <v>1548</v>
      </c>
      <c r="G337" s="75" t="s">
        <v>1522</v>
      </c>
      <c r="H337" s="71">
        <v>328000</v>
      </c>
      <c r="I337" s="29" t="s">
        <v>36</v>
      </c>
      <c r="J337" s="123" t="s">
        <v>3412</v>
      </c>
      <c r="K337" s="174">
        <v>0</v>
      </c>
      <c r="L337" s="174"/>
      <c r="M337" s="174"/>
      <c r="N337" s="176"/>
      <c r="O337" s="176"/>
    </row>
    <row r="338" spans="1:15" ht="132" x14ac:dyDescent="0.2">
      <c r="A338" s="29">
        <v>293</v>
      </c>
      <c r="B338" s="26" t="s">
        <v>1552</v>
      </c>
      <c r="C338" s="31" t="s">
        <v>1553</v>
      </c>
      <c r="D338" s="30" t="s">
        <v>1554</v>
      </c>
      <c r="E338" s="61" t="s">
        <v>2713</v>
      </c>
      <c r="F338" s="29" t="s">
        <v>1555</v>
      </c>
      <c r="G338" s="61" t="s">
        <v>1522</v>
      </c>
      <c r="H338" s="71">
        <v>265000</v>
      </c>
      <c r="I338" s="29" t="s">
        <v>21</v>
      </c>
      <c r="J338" s="123" t="s">
        <v>3412</v>
      </c>
      <c r="K338" s="174">
        <v>0</v>
      </c>
      <c r="L338" s="174"/>
      <c r="M338" s="174"/>
      <c r="N338" s="176"/>
      <c r="O338" s="176"/>
    </row>
    <row r="339" spans="1:15" ht="180" x14ac:dyDescent="0.2">
      <c r="A339" s="29">
        <v>294</v>
      </c>
      <c r="B339" s="26" t="s">
        <v>1556</v>
      </c>
      <c r="C339" s="30" t="s">
        <v>1557</v>
      </c>
      <c r="D339" s="30" t="s">
        <v>1558</v>
      </c>
      <c r="E339" s="61" t="s">
        <v>2706</v>
      </c>
      <c r="F339" s="29" t="s">
        <v>1521</v>
      </c>
      <c r="G339" s="61" t="s">
        <v>1522</v>
      </c>
      <c r="H339" s="71">
        <v>346500</v>
      </c>
      <c r="I339" s="29" t="s">
        <v>352</v>
      </c>
      <c r="J339" s="123" t="s">
        <v>3412</v>
      </c>
      <c r="K339" s="174">
        <v>0</v>
      </c>
      <c r="L339" s="174"/>
      <c r="M339" s="174"/>
      <c r="N339" s="176"/>
      <c r="O339" s="176"/>
    </row>
    <row r="340" spans="1:15" ht="132" x14ac:dyDescent="0.2">
      <c r="A340" s="29">
        <v>295</v>
      </c>
      <c r="B340" s="29" t="s">
        <v>1559</v>
      </c>
      <c r="C340" s="30" t="s">
        <v>1560</v>
      </c>
      <c r="D340" s="30" t="s">
        <v>1561</v>
      </c>
      <c r="E340" s="61" t="s">
        <v>2714</v>
      </c>
      <c r="F340" s="61" t="s">
        <v>1562</v>
      </c>
      <c r="G340" s="61" t="s">
        <v>1522</v>
      </c>
      <c r="H340" s="71">
        <v>315600</v>
      </c>
      <c r="I340" s="29" t="s">
        <v>12</v>
      </c>
      <c r="J340" s="123" t="s">
        <v>3412</v>
      </c>
      <c r="K340" s="174">
        <v>0</v>
      </c>
      <c r="L340" s="174"/>
      <c r="M340" s="174"/>
      <c r="N340" s="176"/>
      <c r="O340" s="176"/>
    </row>
    <row r="341" spans="1:15" ht="30" customHeight="1" x14ac:dyDescent="0.2">
      <c r="A341" s="29">
        <v>295</v>
      </c>
      <c r="B341" s="29"/>
      <c r="C341" s="204" t="s">
        <v>2905</v>
      </c>
      <c r="D341" s="204"/>
      <c r="E341" s="61"/>
      <c r="F341" s="61"/>
      <c r="G341" s="61"/>
      <c r="H341" s="71"/>
      <c r="I341" s="29"/>
      <c r="J341" s="161"/>
      <c r="K341" s="174"/>
      <c r="L341" s="174"/>
      <c r="M341" s="174"/>
      <c r="N341" s="176"/>
      <c r="O341" s="176"/>
    </row>
    <row r="342" spans="1:15" ht="60" x14ac:dyDescent="0.2">
      <c r="A342" s="29">
        <v>296</v>
      </c>
      <c r="B342" s="29" t="s">
        <v>1563</v>
      </c>
      <c r="C342" s="31" t="s">
        <v>1564</v>
      </c>
      <c r="D342" s="30" t="s">
        <v>1565</v>
      </c>
      <c r="E342" s="61" t="s">
        <v>2715</v>
      </c>
      <c r="F342" s="61" t="s">
        <v>1566</v>
      </c>
      <c r="G342" s="61" t="s">
        <v>338</v>
      </c>
      <c r="H342" s="71">
        <v>125000</v>
      </c>
      <c r="I342" s="29" t="s">
        <v>12</v>
      </c>
      <c r="J342" s="123" t="s">
        <v>3412</v>
      </c>
      <c r="K342" s="174">
        <v>0</v>
      </c>
      <c r="L342" s="174"/>
      <c r="M342" s="174"/>
      <c r="N342" s="176"/>
      <c r="O342" s="176"/>
    </row>
    <row r="343" spans="1:15" ht="45" x14ac:dyDescent="0.2">
      <c r="A343" s="29">
        <v>297</v>
      </c>
      <c r="B343" s="26" t="s">
        <v>1567</v>
      </c>
      <c r="C343" s="31" t="s">
        <v>1568</v>
      </c>
      <c r="D343" s="30" t="s">
        <v>1569</v>
      </c>
      <c r="E343" s="61" t="s">
        <v>2716</v>
      </c>
      <c r="F343" s="29" t="s">
        <v>1570</v>
      </c>
      <c r="G343" s="61" t="s">
        <v>1571</v>
      </c>
      <c r="H343" s="71">
        <v>37800</v>
      </c>
      <c r="I343" s="29" t="s">
        <v>21</v>
      </c>
      <c r="J343" s="123" t="s">
        <v>3412</v>
      </c>
      <c r="K343" s="174">
        <v>30</v>
      </c>
      <c r="L343" s="174"/>
      <c r="M343" s="174"/>
      <c r="N343" s="176"/>
      <c r="O343" s="176"/>
    </row>
    <row r="344" spans="1:15" ht="48" x14ac:dyDescent="0.2">
      <c r="A344" s="29">
        <v>298</v>
      </c>
      <c r="B344" s="26" t="s">
        <v>1572</v>
      </c>
      <c r="C344" s="30" t="s">
        <v>1573</v>
      </c>
      <c r="D344" s="30" t="s">
        <v>1574</v>
      </c>
      <c r="E344" s="61" t="s">
        <v>2717</v>
      </c>
      <c r="F344" s="29" t="s">
        <v>1575</v>
      </c>
      <c r="G344" s="61" t="s">
        <v>47</v>
      </c>
      <c r="H344" s="71">
        <v>1596000</v>
      </c>
      <c r="I344" s="29" t="s">
        <v>277</v>
      </c>
      <c r="J344" s="123" t="s">
        <v>3412</v>
      </c>
      <c r="K344" s="174">
        <v>0</v>
      </c>
      <c r="L344" s="174"/>
      <c r="M344" s="174"/>
      <c r="N344" s="176"/>
      <c r="O344" s="176"/>
    </row>
    <row r="345" spans="1:15" ht="45" x14ac:dyDescent="0.2">
      <c r="A345" s="29">
        <v>299</v>
      </c>
      <c r="B345" s="29" t="s">
        <v>1576</v>
      </c>
      <c r="C345" s="86" t="s">
        <v>1577</v>
      </c>
      <c r="D345" s="30" t="s">
        <v>1578</v>
      </c>
      <c r="E345" s="61" t="s">
        <v>2718</v>
      </c>
      <c r="F345" s="61" t="s">
        <v>1579</v>
      </c>
      <c r="G345" s="61" t="s">
        <v>47</v>
      </c>
      <c r="H345" s="71">
        <v>9300000</v>
      </c>
      <c r="I345" s="29" t="s">
        <v>12</v>
      </c>
      <c r="J345" s="123" t="s">
        <v>3412</v>
      </c>
      <c r="K345" s="174">
        <v>0</v>
      </c>
      <c r="L345" s="174"/>
      <c r="M345" s="174"/>
      <c r="N345" s="176"/>
      <c r="O345" s="176"/>
    </row>
    <row r="346" spans="1:15" ht="45" x14ac:dyDescent="0.2">
      <c r="A346" s="29">
        <v>300</v>
      </c>
      <c r="B346" s="29" t="s">
        <v>1580</v>
      </c>
      <c r="C346" s="30" t="s">
        <v>1581</v>
      </c>
      <c r="D346" s="30" t="s">
        <v>1582</v>
      </c>
      <c r="E346" s="61" t="s">
        <v>2719</v>
      </c>
      <c r="F346" s="75" t="s">
        <v>1583</v>
      </c>
      <c r="G346" s="75" t="s">
        <v>47</v>
      </c>
      <c r="H346" s="71">
        <v>1950000</v>
      </c>
      <c r="I346" s="29" t="s">
        <v>36</v>
      </c>
      <c r="J346" s="123" t="s">
        <v>3412</v>
      </c>
      <c r="K346" s="174">
        <v>0</v>
      </c>
      <c r="L346" s="174"/>
      <c r="M346" s="174"/>
      <c r="N346" s="176"/>
      <c r="O346" s="176"/>
    </row>
    <row r="347" spans="1:15" ht="96" x14ac:dyDescent="0.2">
      <c r="A347" s="29">
        <v>301</v>
      </c>
      <c r="B347" s="26" t="s">
        <v>1584</v>
      </c>
      <c r="C347" s="31" t="s">
        <v>1585</v>
      </c>
      <c r="D347" s="30" t="s">
        <v>1586</v>
      </c>
      <c r="E347" s="61" t="s">
        <v>2720</v>
      </c>
      <c r="F347" s="29" t="s">
        <v>1587</v>
      </c>
      <c r="G347" s="61" t="s">
        <v>1435</v>
      </c>
      <c r="H347" s="71">
        <v>2698500</v>
      </c>
      <c r="I347" s="29" t="s">
        <v>277</v>
      </c>
      <c r="J347" s="123" t="s">
        <v>3412</v>
      </c>
      <c r="K347" s="174">
        <v>0</v>
      </c>
      <c r="L347" s="174"/>
      <c r="M347" s="174"/>
      <c r="N347" s="176"/>
      <c r="O347" s="176"/>
    </row>
    <row r="348" spans="1:15" ht="48" x14ac:dyDescent="0.2">
      <c r="A348" s="29">
        <v>302</v>
      </c>
      <c r="B348" s="29" t="s">
        <v>1588</v>
      </c>
      <c r="C348" s="30" t="s">
        <v>1589</v>
      </c>
      <c r="D348" s="30" t="s">
        <v>1590</v>
      </c>
      <c r="E348" s="61" t="s">
        <v>2721</v>
      </c>
      <c r="F348" s="61" t="s">
        <v>1591</v>
      </c>
      <c r="G348" s="61" t="s">
        <v>1592</v>
      </c>
      <c r="H348" s="71">
        <v>89985</v>
      </c>
      <c r="I348" s="29" t="s">
        <v>192</v>
      </c>
      <c r="J348" s="123" t="s">
        <v>3412</v>
      </c>
      <c r="K348" s="174">
        <v>0</v>
      </c>
      <c r="L348" s="174"/>
      <c r="M348" s="174"/>
      <c r="N348" s="176"/>
      <c r="O348" s="176"/>
    </row>
    <row r="349" spans="1:15" s="138" customFormat="1" ht="108" x14ac:dyDescent="0.2">
      <c r="A349" s="29">
        <v>303</v>
      </c>
      <c r="B349" s="26" t="s">
        <v>3161</v>
      </c>
      <c r="C349" s="30" t="s">
        <v>3162</v>
      </c>
      <c r="D349" s="61" t="s">
        <v>3163</v>
      </c>
      <c r="E349" s="61" t="s">
        <v>2715</v>
      </c>
      <c r="F349" s="61" t="s">
        <v>1566</v>
      </c>
      <c r="G349" s="61" t="s">
        <v>338</v>
      </c>
      <c r="H349" s="65">
        <v>98250</v>
      </c>
      <c r="I349" s="37" t="s">
        <v>12</v>
      </c>
      <c r="J349" s="164" t="s">
        <v>3414</v>
      </c>
      <c r="K349" s="174">
        <v>0</v>
      </c>
      <c r="L349" s="174"/>
      <c r="M349" s="174"/>
      <c r="N349" s="174"/>
      <c r="O349" s="174"/>
    </row>
    <row r="350" spans="1:15" s="138" customFormat="1" ht="60" x14ac:dyDescent="0.2">
      <c r="A350" s="29">
        <v>304</v>
      </c>
      <c r="B350" s="26" t="s">
        <v>3164</v>
      </c>
      <c r="C350" s="30" t="s">
        <v>3165</v>
      </c>
      <c r="D350" s="61" t="s">
        <v>3166</v>
      </c>
      <c r="E350" s="61" t="s">
        <v>3033</v>
      </c>
      <c r="F350" s="61" t="s">
        <v>337</v>
      </c>
      <c r="G350" s="61" t="s">
        <v>1592</v>
      </c>
      <c r="H350" s="65">
        <v>100000</v>
      </c>
      <c r="I350" s="37" t="s">
        <v>12</v>
      </c>
      <c r="J350" s="164" t="s">
        <v>3414</v>
      </c>
      <c r="K350" s="174">
        <v>0</v>
      </c>
      <c r="L350" s="174"/>
      <c r="M350" s="174"/>
      <c r="N350" s="174"/>
      <c r="O350" s="174"/>
    </row>
    <row r="351" spans="1:15" ht="45" x14ac:dyDescent="0.2">
      <c r="A351" s="29">
        <v>305</v>
      </c>
      <c r="B351" s="29" t="s">
        <v>1593</v>
      </c>
      <c r="C351" s="78" t="s">
        <v>1594</v>
      </c>
      <c r="D351" s="30" t="s">
        <v>1595</v>
      </c>
      <c r="E351" s="61" t="s">
        <v>2696</v>
      </c>
      <c r="F351" s="79" t="s">
        <v>1596</v>
      </c>
      <c r="G351" s="61" t="s">
        <v>1512</v>
      </c>
      <c r="H351" s="71">
        <v>610000</v>
      </c>
      <c r="I351" s="29" t="s">
        <v>36</v>
      </c>
      <c r="J351" s="123" t="s">
        <v>3412</v>
      </c>
      <c r="K351" s="174">
        <v>0</v>
      </c>
      <c r="L351" s="174"/>
      <c r="M351" s="174"/>
      <c r="N351" s="176"/>
      <c r="O351" s="176"/>
    </row>
    <row r="352" spans="1:15" ht="45" x14ac:dyDescent="0.2">
      <c r="A352" s="29">
        <v>306</v>
      </c>
      <c r="B352" s="26" t="s">
        <v>1597</v>
      </c>
      <c r="C352" s="31" t="s">
        <v>1598</v>
      </c>
      <c r="D352" s="30" t="s">
        <v>1599</v>
      </c>
      <c r="E352" s="61" t="s">
        <v>2722</v>
      </c>
      <c r="F352" s="29" t="s">
        <v>1600</v>
      </c>
      <c r="G352" s="61" t="s">
        <v>1512</v>
      </c>
      <c r="H352" s="71">
        <v>850000</v>
      </c>
      <c r="I352" s="29" t="s">
        <v>21</v>
      </c>
      <c r="J352" s="123" t="s">
        <v>3412</v>
      </c>
      <c r="K352" s="174">
        <v>1</v>
      </c>
      <c r="L352" s="174"/>
      <c r="M352" s="174"/>
      <c r="N352" s="176"/>
      <c r="O352" s="176"/>
    </row>
    <row r="353" spans="1:15" ht="48" x14ac:dyDescent="0.2">
      <c r="A353" s="29">
        <v>307</v>
      </c>
      <c r="B353" s="26" t="s">
        <v>1601</v>
      </c>
      <c r="C353" s="31" t="s">
        <v>1602</v>
      </c>
      <c r="D353" s="30" t="s">
        <v>1603</v>
      </c>
      <c r="E353" s="61" t="s">
        <v>2723</v>
      </c>
      <c r="F353" s="29" t="s">
        <v>1587</v>
      </c>
      <c r="G353" s="61" t="s">
        <v>1512</v>
      </c>
      <c r="H353" s="71">
        <v>4389000</v>
      </c>
      <c r="I353" s="29" t="s">
        <v>277</v>
      </c>
      <c r="J353" s="123" t="s">
        <v>3412</v>
      </c>
      <c r="K353" s="174">
        <v>0</v>
      </c>
      <c r="L353" s="174"/>
      <c r="M353" s="174"/>
      <c r="N353" s="176"/>
      <c r="O353" s="176"/>
    </row>
    <row r="354" spans="1:15" ht="48" x14ac:dyDescent="0.2">
      <c r="A354" s="29">
        <v>308</v>
      </c>
      <c r="B354" s="26" t="s">
        <v>1604</v>
      </c>
      <c r="C354" s="30" t="s">
        <v>1605</v>
      </c>
      <c r="D354" s="30" t="s">
        <v>1606</v>
      </c>
      <c r="E354" s="61" t="s">
        <v>2724</v>
      </c>
      <c r="F354" s="29" t="s">
        <v>882</v>
      </c>
      <c r="G354" s="61" t="s">
        <v>347</v>
      </c>
      <c r="H354" s="71">
        <v>136500</v>
      </c>
      <c r="I354" s="29" t="s">
        <v>352</v>
      </c>
      <c r="J354" s="123" t="s">
        <v>3412</v>
      </c>
      <c r="K354" s="174">
        <v>0</v>
      </c>
      <c r="L354" s="174"/>
      <c r="M354" s="174"/>
      <c r="N354" s="176"/>
      <c r="O354" s="176"/>
    </row>
    <row r="355" spans="1:15" ht="72" x14ac:dyDescent="0.2">
      <c r="A355" s="29">
        <v>309</v>
      </c>
      <c r="B355" s="29" t="s">
        <v>1607</v>
      </c>
      <c r="C355" s="30" t="s">
        <v>1608</v>
      </c>
      <c r="D355" s="30" t="s">
        <v>1609</v>
      </c>
      <c r="E355" s="61" t="s">
        <v>2725</v>
      </c>
      <c r="F355" s="61" t="s">
        <v>1610</v>
      </c>
      <c r="G355" s="61" t="s">
        <v>347</v>
      </c>
      <c r="H355" s="71">
        <v>18500</v>
      </c>
      <c r="I355" s="29" t="s">
        <v>12</v>
      </c>
      <c r="J355" s="123" t="s">
        <v>3412</v>
      </c>
      <c r="K355" s="174">
        <v>0</v>
      </c>
      <c r="L355" s="174"/>
      <c r="M355" s="174"/>
      <c r="N355" s="176"/>
      <c r="O355" s="176"/>
    </row>
    <row r="356" spans="1:15" ht="45" x14ac:dyDescent="0.2">
      <c r="A356" s="29">
        <v>310</v>
      </c>
      <c r="B356" s="26" t="s">
        <v>1611</v>
      </c>
      <c r="C356" s="31" t="s">
        <v>1568</v>
      </c>
      <c r="D356" s="30" t="s">
        <v>1612</v>
      </c>
      <c r="E356" s="61" t="s">
        <v>2716</v>
      </c>
      <c r="F356" s="29" t="s">
        <v>1570</v>
      </c>
      <c r="G356" s="61" t="s">
        <v>1571</v>
      </c>
      <c r="H356" s="71">
        <v>35100</v>
      </c>
      <c r="I356" s="29" t="s">
        <v>21</v>
      </c>
      <c r="J356" s="123" t="s">
        <v>3412</v>
      </c>
      <c r="K356" s="174">
        <v>50</v>
      </c>
      <c r="L356" s="174"/>
      <c r="M356" s="174"/>
      <c r="N356" s="176"/>
      <c r="O356" s="176"/>
    </row>
    <row r="357" spans="1:15" ht="45" x14ac:dyDescent="0.2">
      <c r="A357" s="29">
        <v>311</v>
      </c>
      <c r="B357" s="26" t="s">
        <v>1613</v>
      </c>
      <c r="C357" s="31" t="s">
        <v>1614</v>
      </c>
      <c r="D357" s="30" t="s">
        <v>1615</v>
      </c>
      <c r="E357" s="61" t="s">
        <v>2726</v>
      </c>
      <c r="F357" s="29" t="s">
        <v>1616</v>
      </c>
      <c r="G357" s="61" t="s">
        <v>47</v>
      </c>
      <c r="H357" s="71">
        <v>13950</v>
      </c>
      <c r="I357" s="29" t="s">
        <v>21</v>
      </c>
      <c r="J357" s="123" t="s">
        <v>3412</v>
      </c>
      <c r="K357" s="174">
        <v>50</v>
      </c>
      <c r="L357" s="174"/>
      <c r="M357" s="174"/>
      <c r="N357" s="176"/>
      <c r="O357" s="176"/>
    </row>
    <row r="358" spans="1:15" ht="45" x14ac:dyDescent="0.2">
      <c r="A358" s="29">
        <v>312</v>
      </c>
      <c r="B358" s="26" t="s">
        <v>1617</v>
      </c>
      <c r="C358" s="31" t="s">
        <v>1618</v>
      </c>
      <c r="D358" s="30" t="s">
        <v>1619</v>
      </c>
      <c r="E358" s="61" t="s">
        <v>2726</v>
      </c>
      <c r="F358" s="29" t="s">
        <v>1616</v>
      </c>
      <c r="G358" s="61" t="s">
        <v>47</v>
      </c>
      <c r="H358" s="71">
        <v>13500</v>
      </c>
      <c r="I358" s="29" t="s">
        <v>21</v>
      </c>
      <c r="J358" s="123" t="s">
        <v>3412</v>
      </c>
      <c r="K358" s="174">
        <v>50</v>
      </c>
      <c r="L358" s="174"/>
      <c r="M358" s="174"/>
      <c r="N358" s="176"/>
      <c r="O358" s="176"/>
    </row>
    <row r="359" spans="1:15" ht="48" x14ac:dyDescent="0.2">
      <c r="A359" s="29">
        <v>313</v>
      </c>
      <c r="B359" s="26" t="s">
        <v>1620</v>
      </c>
      <c r="C359" s="31" t="s">
        <v>1621</v>
      </c>
      <c r="D359" s="30" t="s">
        <v>1622</v>
      </c>
      <c r="E359" s="61" t="s">
        <v>2653</v>
      </c>
      <c r="F359" s="29" t="s">
        <v>1623</v>
      </c>
      <c r="G359" s="61" t="s">
        <v>219</v>
      </c>
      <c r="H359" s="71">
        <v>1260000</v>
      </c>
      <c r="I359" s="29" t="s">
        <v>277</v>
      </c>
      <c r="J359" s="123" t="s">
        <v>3412</v>
      </c>
      <c r="K359" s="174">
        <v>0</v>
      </c>
      <c r="L359" s="174"/>
      <c r="M359" s="174"/>
      <c r="N359" s="176"/>
      <c r="O359" s="176"/>
    </row>
    <row r="360" spans="1:15" ht="45" x14ac:dyDescent="0.2">
      <c r="A360" s="29">
        <v>314</v>
      </c>
      <c r="B360" s="26" t="s">
        <v>1624</v>
      </c>
      <c r="C360" s="31" t="s">
        <v>1625</v>
      </c>
      <c r="D360" s="30" t="s">
        <v>1626</v>
      </c>
      <c r="E360" s="61" t="s">
        <v>2726</v>
      </c>
      <c r="F360" s="29" t="s">
        <v>1616</v>
      </c>
      <c r="G360" s="61" t="s">
        <v>47</v>
      </c>
      <c r="H360" s="71">
        <v>9900</v>
      </c>
      <c r="I360" s="29" t="s">
        <v>21</v>
      </c>
      <c r="J360" s="123" t="s">
        <v>3412</v>
      </c>
      <c r="K360" s="174">
        <v>30</v>
      </c>
      <c r="L360" s="174"/>
      <c r="M360" s="174"/>
      <c r="N360" s="176"/>
      <c r="O360" s="176"/>
    </row>
    <row r="361" spans="1:15" ht="45" x14ac:dyDescent="0.2">
      <c r="A361" s="29">
        <v>315</v>
      </c>
      <c r="B361" s="26" t="s">
        <v>1627</v>
      </c>
      <c r="C361" s="31" t="s">
        <v>1625</v>
      </c>
      <c r="D361" s="30" t="s">
        <v>1628</v>
      </c>
      <c r="E361" s="61" t="s">
        <v>2726</v>
      </c>
      <c r="F361" s="29" t="s">
        <v>1616</v>
      </c>
      <c r="G361" s="61" t="s">
        <v>1629</v>
      </c>
      <c r="H361" s="71">
        <v>75000</v>
      </c>
      <c r="I361" s="29" t="s">
        <v>21</v>
      </c>
      <c r="J361" s="123" t="s">
        <v>3412</v>
      </c>
      <c r="K361" s="174">
        <v>100</v>
      </c>
      <c r="L361" s="174"/>
      <c r="M361" s="174"/>
      <c r="N361" s="176"/>
      <c r="O361" s="176"/>
    </row>
    <row r="362" spans="1:15" ht="45" x14ac:dyDescent="0.2">
      <c r="A362" s="29">
        <v>316</v>
      </c>
      <c r="B362" s="26" t="s">
        <v>1630</v>
      </c>
      <c r="C362" s="31" t="s">
        <v>1631</v>
      </c>
      <c r="D362" s="30" t="s">
        <v>1632</v>
      </c>
      <c r="E362" s="61" t="s">
        <v>2727</v>
      </c>
      <c r="F362" s="29" t="s">
        <v>1616</v>
      </c>
      <c r="G362" s="61" t="s">
        <v>47</v>
      </c>
      <c r="H362" s="71">
        <v>6500</v>
      </c>
      <c r="I362" s="29" t="s">
        <v>21</v>
      </c>
      <c r="J362" s="123" t="s">
        <v>3412</v>
      </c>
      <c r="K362" s="174">
        <v>10</v>
      </c>
      <c r="L362" s="174"/>
      <c r="M362" s="174"/>
      <c r="N362" s="176"/>
      <c r="O362" s="176"/>
    </row>
    <row r="363" spans="1:15" ht="30" customHeight="1" x14ac:dyDescent="0.2">
      <c r="A363" s="29">
        <v>316</v>
      </c>
      <c r="B363" s="26"/>
      <c r="C363" s="204" t="s">
        <v>2906</v>
      </c>
      <c r="D363" s="204"/>
      <c r="E363" s="61"/>
      <c r="F363" s="29"/>
      <c r="G363" s="61"/>
      <c r="H363" s="71"/>
      <c r="I363" s="29"/>
      <c r="J363" s="161"/>
      <c r="K363" s="174"/>
      <c r="L363" s="174"/>
      <c r="M363" s="174"/>
      <c r="N363" s="176"/>
      <c r="O363" s="176"/>
    </row>
    <row r="364" spans="1:15" ht="45" x14ac:dyDescent="0.2">
      <c r="A364" s="29">
        <v>317</v>
      </c>
      <c r="B364" s="29" t="s">
        <v>1633</v>
      </c>
      <c r="C364" s="31" t="s">
        <v>1634</v>
      </c>
      <c r="D364" s="30" t="s">
        <v>1635</v>
      </c>
      <c r="E364" s="61" t="s">
        <v>2701</v>
      </c>
      <c r="F364" s="29" t="s">
        <v>1636</v>
      </c>
      <c r="G364" s="61" t="s">
        <v>47</v>
      </c>
      <c r="H364" s="71">
        <v>9600000</v>
      </c>
      <c r="I364" s="29" t="s">
        <v>12</v>
      </c>
      <c r="J364" s="123" t="s">
        <v>3412</v>
      </c>
      <c r="K364" s="174">
        <v>0</v>
      </c>
      <c r="L364" s="174"/>
      <c r="M364" s="174"/>
      <c r="N364" s="176"/>
      <c r="O364" s="176"/>
    </row>
    <row r="365" spans="1:15" ht="48" x14ac:dyDescent="0.2">
      <c r="A365" s="29">
        <v>318</v>
      </c>
      <c r="B365" s="29" t="s">
        <v>1637</v>
      </c>
      <c r="C365" s="30" t="s">
        <v>1638</v>
      </c>
      <c r="D365" s="30" t="s">
        <v>1639</v>
      </c>
      <c r="E365" s="61" t="s">
        <v>2693</v>
      </c>
      <c r="F365" s="61" t="s">
        <v>1640</v>
      </c>
      <c r="G365" s="61" t="s">
        <v>47</v>
      </c>
      <c r="H365" s="71">
        <v>6345000</v>
      </c>
      <c r="I365" s="29" t="s">
        <v>12</v>
      </c>
      <c r="J365" s="123" t="s">
        <v>3412</v>
      </c>
      <c r="K365" s="174">
        <v>0</v>
      </c>
      <c r="L365" s="174"/>
      <c r="M365" s="174"/>
      <c r="N365" s="176"/>
      <c r="O365" s="176"/>
    </row>
    <row r="366" spans="1:15" ht="60" x14ac:dyDescent="0.2">
      <c r="A366" s="29">
        <v>319</v>
      </c>
      <c r="B366" s="26" t="s">
        <v>1641</v>
      </c>
      <c r="C366" s="31" t="s">
        <v>1642</v>
      </c>
      <c r="D366" s="30" t="s">
        <v>1643</v>
      </c>
      <c r="E366" s="61" t="s">
        <v>2728</v>
      </c>
      <c r="F366" s="29" t="s">
        <v>1644</v>
      </c>
      <c r="G366" s="61" t="s">
        <v>47</v>
      </c>
      <c r="H366" s="71">
        <v>2950000</v>
      </c>
      <c r="I366" s="29" t="s">
        <v>21</v>
      </c>
      <c r="J366" s="123" t="s">
        <v>3412</v>
      </c>
      <c r="K366" s="174">
        <v>0</v>
      </c>
      <c r="L366" s="174"/>
      <c r="M366" s="174"/>
      <c r="N366" s="176"/>
      <c r="O366" s="176"/>
    </row>
    <row r="367" spans="1:15" ht="84" x14ac:dyDescent="0.2">
      <c r="A367" s="29">
        <v>320</v>
      </c>
      <c r="B367" s="29" t="s">
        <v>1645</v>
      </c>
      <c r="C367" s="30" t="s">
        <v>1646</v>
      </c>
      <c r="D367" s="30" t="s">
        <v>1647</v>
      </c>
      <c r="E367" s="61" t="s">
        <v>2729</v>
      </c>
      <c r="F367" s="61" t="s">
        <v>1648</v>
      </c>
      <c r="G367" s="61" t="s">
        <v>347</v>
      </c>
      <c r="H367" s="71">
        <v>598200</v>
      </c>
      <c r="I367" s="29" t="s">
        <v>12</v>
      </c>
      <c r="J367" s="123" t="s">
        <v>3412</v>
      </c>
      <c r="K367" s="174">
        <v>0</v>
      </c>
      <c r="L367" s="174"/>
      <c r="M367" s="174"/>
      <c r="N367" s="176"/>
      <c r="O367" s="176"/>
    </row>
    <row r="368" spans="1:15" ht="84" x14ac:dyDescent="0.2">
      <c r="A368" s="29">
        <v>321</v>
      </c>
      <c r="B368" s="29" t="s">
        <v>1649</v>
      </c>
      <c r="C368" s="30" t="s">
        <v>1650</v>
      </c>
      <c r="D368" s="30" t="s">
        <v>1651</v>
      </c>
      <c r="E368" s="61" t="s">
        <v>2729</v>
      </c>
      <c r="F368" s="61" t="s">
        <v>1648</v>
      </c>
      <c r="G368" s="61" t="s">
        <v>347</v>
      </c>
      <c r="H368" s="71">
        <v>415200</v>
      </c>
      <c r="I368" s="29" t="s">
        <v>12</v>
      </c>
      <c r="J368" s="123" t="s">
        <v>3412</v>
      </c>
      <c r="K368" s="174">
        <v>0</v>
      </c>
      <c r="L368" s="174"/>
      <c r="M368" s="174"/>
      <c r="N368" s="176"/>
      <c r="O368" s="176"/>
    </row>
    <row r="369" spans="1:15" ht="96" x14ac:dyDescent="0.2">
      <c r="A369" s="29">
        <v>322</v>
      </c>
      <c r="B369" s="29" t="s">
        <v>1652</v>
      </c>
      <c r="C369" s="30" t="s">
        <v>1653</v>
      </c>
      <c r="D369" s="30" t="s">
        <v>1654</v>
      </c>
      <c r="E369" s="61" t="s">
        <v>2730</v>
      </c>
      <c r="F369" s="61" t="s">
        <v>1640</v>
      </c>
      <c r="G369" s="61" t="s">
        <v>347</v>
      </c>
      <c r="H369" s="71">
        <v>325000</v>
      </c>
      <c r="I369" s="29" t="s">
        <v>12</v>
      </c>
      <c r="J369" s="123" t="s">
        <v>3412</v>
      </c>
      <c r="K369" s="174">
        <v>0</v>
      </c>
      <c r="L369" s="174"/>
      <c r="M369" s="174"/>
      <c r="N369" s="176"/>
      <c r="O369" s="176"/>
    </row>
    <row r="370" spans="1:15" ht="72" x14ac:dyDescent="0.2">
      <c r="A370" s="29">
        <v>323</v>
      </c>
      <c r="B370" s="29" t="s">
        <v>1655</v>
      </c>
      <c r="C370" s="30" t="s">
        <v>1656</v>
      </c>
      <c r="D370" s="30" t="s">
        <v>1657</v>
      </c>
      <c r="E370" s="61" t="s">
        <v>2731</v>
      </c>
      <c r="F370" s="61" t="s">
        <v>346</v>
      </c>
      <c r="G370" s="61" t="s">
        <v>347</v>
      </c>
      <c r="H370" s="71">
        <v>382000</v>
      </c>
      <c r="I370" s="29" t="s">
        <v>12</v>
      </c>
      <c r="J370" s="123" t="s">
        <v>3412</v>
      </c>
      <c r="K370" s="174">
        <v>0</v>
      </c>
      <c r="L370" s="174"/>
      <c r="M370" s="174"/>
      <c r="N370" s="176"/>
      <c r="O370" s="176"/>
    </row>
    <row r="371" spans="1:15" ht="48" x14ac:dyDescent="0.2">
      <c r="A371" s="29">
        <v>324</v>
      </c>
      <c r="B371" s="29" t="s">
        <v>1658</v>
      </c>
      <c r="C371" s="30" t="s">
        <v>1646</v>
      </c>
      <c r="D371" s="30" t="s">
        <v>1659</v>
      </c>
      <c r="E371" s="61" t="s">
        <v>2729</v>
      </c>
      <c r="F371" s="61" t="s">
        <v>1648</v>
      </c>
      <c r="G371" s="61" t="s">
        <v>347</v>
      </c>
      <c r="H371" s="71">
        <v>535200</v>
      </c>
      <c r="I371" s="29" t="s">
        <v>12</v>
      </c>
      <c r="J371" s="123" t="s">
        <v>3412</v>
      </c>
      <c r="K371" s="174">
        <v>13</v>
      </c>
      <c r="L371" s="174"/>
      <c r="M371" s="174"/>
      <c r="N371" s="176"/>
      <c r="O371" s="176"/>
    </row>
    <row r="372" spans="1:15" ht="30" customHeight="1" x14ac:dyDescent="0.2">
      <c r="A372" s="29">
        <v>324</v>
      </c>
      <c r="B372" s="29"/>
      <c r="C372" s="204" t="s">
        <v>2906</v>
      </c>
      <c r="D372" s="204"/>
      <c r="E372" s="61"/>
      <c r="F372" s="61"/>
      <c r="G372" s="61"/>
      <c r="H372" s="71"/>
      <c r="I372" s="29"/>
      <c r="J372" s="161"/>
      <c r="K372" s="174"/>
      <c r="L372" s="174"/>
      <c r="M372" s="174"/>
      <c r="N372" s="176"/>
      <c r="O372" s="176"/>
    </row>
    <row r="373" spans="1:15" ht="30" customHeight="1" x14ac:dyDescent="0.2">
      <c r="A373" s="29">
        <v>324</v>
      </c>
      <c r="B373" s="29" t="s">
        <v>1978</v>
      </c>
      <c r="C373" s="202" t="s">
        <v>1979</v>
      </c>
      <c r="D373" s="203"/>
      <c r="E373" s="61"/>
      <c r="F373" s="29"/>
      <c r="G373" s="61" t="s">
        <v>109</v>
      </c>
      <c r="H373" s="71"/>
      <c r="I373" s="29" t="s">
        <v>54</v>
      </c>
      <c r="J373" s="161"/>
      <c r="K373" s="174"/>
      <c r="L373" s="174"/>
      <c r="M373" s="174"/>
      <c r="N373" s="176"/>
      <c r="O373" s="176"/>
    </row>
    <row r="374" spans="1:15" ht="84" x14ac:dyDescent="0.2">
      <c r="A374" s="29">
        <v>325</v>
      </c>
      <c r="B374" s="83" t="s">
        <v>1980</v>
      </c>
      <c r="C374" s="85" t="s">
        <v>1981</v>
      </c>
      <c r="D374" s="30" t="s">
        <v>1982</v>
      </c>
      <c r="E374" s="61" t="s">
        <v>2768</v>
      </c>
      <c r="F374" s="85" t="s">
        <v>1516</v>
      </c>
      <c r="G374" s="85" t="s">
        <v>1983</v>
      </c>
      <c r="H374" s="71">
        <v>69700</v>
      </c>
      <c r="I374" s="29" t="s">
        <v>54</v>
      </c>
      <c r="J374" s="123" t="s">
        <v>3412</v>
      </c>
      <c r="K374" s="174">
        <v>0</v>
      </c>
      <c r="L374" s="174"/>
      <c r="M374" s="174"/>
      <c r="N374" s="176"/>
      <c r="O374" s="176"/>
    </row>
    <row r="375" spans="1:15" ht="60" x14ac:dyDescent="0.2">
      <c r="A375" s="29">
        <v>326</v>
      </c>
      <c r="B375" s="83" t="s">
        <v>1984</v>
      </c>
      <c r="C375" s="85" t="s">
        <v>1985</v>
      </c>
      <c r="D375" s="30" t="s">
        <v>1986</v>
      </c>
      <c r="E375" s="61" t="s">
        <v>2769</v>
      </c>
      <c r="F375" s="85" t="s">
        <v>1516</v>
      </c>
      <c r="G375" s="83" t="s">
        <v>1987</v>
      </c>
      <c r="H375" s="71">
        <v>51600</v>
      </c>
      <c r="I375" s="29" t="s">
        <v>54</v>
      </c>
      <c r="J375" s="123" t="s">
        <v>3412</v>
      </c>
      <c r="K375" s="174">
        <v>0</v>
      </c>
      <c r="L375" s="174"/>
      <c r="M375" s="174"/>
      <c r="N375" s="176"/>
      <c r="O375" s="176"/>
    </row>
    <row r="376" spans="1:15" ht="30" customHeight="1" x14ac:dyDescent="0.2">
      <c r="A376" s="29">
        <v>326</v>
      </c>
      <c r="B376" s="83"/>
      <c r="C376" s="204" t="s">
        <v>2907</v>
      </c>
      <c r="D376" s="204"/>
      <c r="E376" s="61"/>
      <c r="F376" s="85"/>
      <c r="G376" s="83"/>
      <c r="H376" s="71"/>
      <c r="I376" s="29"/>
      <c r="J376" s="161"/>
      <c r="K376" s="174"/>
      <c r="L376" s="174"/>
      <c r="M376" s="174"/>
      <c r="N376" s="176"/>
      <c r="O376" s="176"/>
    </row>
    <row r="377" spans="1:15" ht="30" customHeight="1" x14ac:dyDescent="0.2">
      <c r="A377" s="29">
        <v>326</v>
      </c>
      <c r="B377" s="26" t="s">
        <v>1988</v>
      </c>
      <c r="C377" s="200" t="s">
        <v>1989</v>
      </c>
      <c r="D377" s="201"/>
      <c r="E377" s="61"/>
      <c r="F377" s="85"/>
      <c r="G377" s="83" t="s">
        <v>109</v>
      </c>
      <c r="H377" s="71"/>
      <c r="I377" s="29" t="s">
        <v>1272</v>
      </c>
      <c r="J377" s="161"/>
      <c r="K377" s="174"/>
      <c r="L377" s="174"/>
      <c r="M377" s="174"/>
      <c r="N377" s="176"/>
      <c r="O377" s="176"/>
    </row>
    <row r="378" spans="1:15" ht="48" x14ac:dyDescent="0.2">
      <c r="A378" s="29">
        <v>327</v>
      </c>
      <c r="B378" s="29" t="s">
        <v>1990</v>
      </c>
      <c r="C378" s="31" t="s">
        <v>1991</v>
      </c>
      <c r="D378" s="30" t="s">
        <v>1992</v>
      </c>
      <c r="E378" s="61" t="s">
        <v>2681</v>
      </c>
      <c r="F378" s="29" t="s">
        <v>1893</v>
      </c>
      <c r="G378" s="61" t="s">
        <v>47</v>
      </c>
      <c r="H378" s="71">
        <v>5000000</v>
      </c>
      <c r="I378" s="29" t="s">
        <v>1272</v>
      </c>
      <c r="J378" s="123" t="s">
        <v>3412</v>
      </c>
      <c r="K378" s="174">
        <v>0</v>
      </c>
      <c r="L378" s="174"/>
      <c r="M378" s="174"/>
      <c r="N378" s="176"/>
      <c r="O378" s="176"/>
    </row>
    <row r="379" spans="1:15" ht="48" x14ac:dyDescent="0.2">
      <c r="A379" s="29">
        <v>328</v>
      </c>
      <c r="B379" s="29" t="s">
        <v>1993</v>
      </c>
      <c r="C379" s="31" t="s">
        <v>1994</v>
      </c>
      <c r="D379" s="30" t="s">
        <v>1995</v>
      </c>
      <c r="E379" s="61" t="s">
        <v>2681</v>
      </c>
      <c r="F379" s="29" t="s">
        <v>1893</v>
      </c>
      <c r="G379" s="61" t="s">
        <v>47</v>
      </c>
      <c r="H379" s="71">
        <v>5000000</v>
      </c>
      <c r="I379" s="29" t="s">
        <v>1272</v>
      </c>
      <c r="J379" s="123" t="s">
        <v>3412</v>
      </c>
      <c r="K379" s="174">
        <v>0</v>
      </c>
      <c r="L379" s="174"/>
      <c r="M379" s="174"/>
      <c r="N379" s="176"/>
      <c r="O379" s="176"/>
    </row>
    <row r="380" spans="1:15" ht="45" x14ac:dyDescent="0.2">
      <c r="A380" s="29">
        <v>329</v>
      </c>
      <c r="B380" s="29" t="s">
        <v>1996</v>
      </c>
      <c r="C380" s="31" t="s">
        <v>1997</v>
      </c>
      <c r="D380" s="30" t="s">
        <v>1998</v>
      </c>
      <c r="E380" s="61" t="s">
        <v>2681</v>
      </c>
      <c r="F380" s="29" t="s">
        <v>1893</v>
      </c>
      <c r="G380" s="61" t="s">
        <v>47</v>
      </c>
      <c r="H380" s="71">
        <v>5000000</v>
      </c>
      <c r="I380" s="29" t="s">
        <v>1272</v>
      </c>
      <c r="J380" s="123" t="s">
        <v>3412</v>
      </c>
      <c r="K380" s="174">
        <v>0</v>
      </c>
      <c r="L380" s="174"/>
      <c r="M380" s="174"/>
      <c r="N380" s="176"/>
      <c r="O380" s="176"/>
    </row>
    <row r="381" spans="1:15" ht="48" x14ac:dyDescent="0.2">
      <c r="A381" s="29">
        <v>330</v>
      </c>
      <c r="B381" s="29" t="s">
        <v>1999</v>
      </c>
      <c r="C381" s="31" t="s">
        <v>2000</v>
      </c>
      <c r="D381" s="30" t="s">
        <v>2001</v>
      </c>
      <c r="E381" s="61" t="s">
        <v>2681</v>
      </c>
      <c r="F381" s="29" t="s">
        <v>1897</v>
      </c>
      <c r="G381" s="61" t="s">
        <v>47</v>
      </c>
      <c r="H381" s="71">
        <v>7200000</v>
      </c>
      <c r="I381" s="29" t="s">
        <v>1272</v>
      </c>
      <c r="J381" s="123" t="s">
        <v>3412</v>
      </c>
      <c r="K381" s="174">
        <v>0</v>
      </c>
      <c r="L381" s="174"/>
      <c r="M381" s="174"/>
      <c r="N381" s="176"/>
      <c r="O381" s="176"/>
    </row>
    <row r="382" spans="1:15" ht="30" customHeight="1" x14ac:dyDescent="0.2">
      <c r="A382" s="29">
        <v>330</v>
      </c>
      <c r="B382" s="26" t="s">
        <v>2002</v>
      </c>
      <c r="C382" s="200" t="s">
        <v>2003</v>
      </c>
      <c r="D382" s="201"/>
      <c r="E382" s="61"/>
      <c r="F382" s="29"/>
      <c r="G382" s="29" t="s">
        <v>109</v>
      </c>
      <c r="H382" s="71"/>
      <c r="I382" s="29" t="s">
        <v>21</v>
      </c>
      <c r="J382" s="161"/>
      <c r="K382" s="174"/>
      <c r="L382" s="174"/>
      <c r="M382" s="174"/>
      <c r="N382" s="176"/>
      <c r="O382" s="176"/>
    </row>
    <row r="383" spans="1:15" ht="60" x14ac:dyDescent="0.2">
      <c r="A383" s="29">
        <v>331</v>
      </c>
      <c r="B383" s="26" t="s">
        <v>2004</v>
      </c>
      <c r="C383" s="31" t="s">
        <v>2005</v>
      </c>
      <c r="D383" s="30" t="s">
        <v>2006</v>
      </c>
      <c r="E383" s="61" t="s">
        <v>2770</v>
      </c>
      <c r="F383" s="29" t="s">
        <v>578</v>
      </c>
      <c r="G383" s="29" t="s">
        <v>1379</v>
      </c>
      <c r="H383" s="71">
        <v>5350000</v>
      </c>
      <c r="I383" s="29" t="s">
        <v>21</v>
      </c>
      <c r="J383" s="123" t="s">
        <v>3412</v>
      </c>
      <c r="K383" s="174">
        <v>0</v>
      </c>
      <c r="L383" s="174"/>
      <c r="M383" s="174"/>
      <c r="N383" s="176"/>
      <c r="O383" s="176"/>
    </row>
    <row r="384" spans="1:15" ht="60" x14ac:dyDescent="0.2">
      <c r="A384" s="29">
        <v>332</v>
      </c>
      <c r="B384" s="26" t="s">
        <v>2007</v>
      </c>
      <c r="C384" s="31" t="s">
        <v>2008</v>
      </c>
      <c r="D384" s="30" t="s">
        <v>2009</v>
      </c>
      <c r="E384" s="61" t="s">
        <v>2770</v>
      </c>
      <c r="F384" s="29" t="s">
        <v>578</v>
      </c>
      <c r="G384" s="29" t="s">
        <v>1379</v>
      </c>
      <c r="H384" s="71">
        <v>415000</v>
      </c>
      <c r="I384" s="29" t="s">
        <v>21</v>
      </c>
      <c r="J384" s="123" t="s">
        <v>3412</v>
      </c>
      <c r="K384" s="174">
        <v>0</v>
      </c>
      <c r="L384" s="174"/>
      <c r="M384" s="174"/>
      <c r="N384" s="176"/>
      <c r="O384" s="176"/>
    </row>
    <row r="385" spans="1:15" ht="30" customHeight="1" x14ac:dyDescent="0.2">
      <c r="A385" s="29">
        <v>332</v>
      </c>
      <c r="B385" s="26" t="s">
        <v>2010</v>
      </c>
      <c r="C385" s="200" t="s">
        <v>2011</v>
      </c>
      <c r="D385" s="201"/>
      <c r="E385" s="61"/>
      <c r="F385" s="29"/>
      <c r="G385" s="29" t="s">
        <v>109</v>
      </c>
      <c r="H385" s="71"/>
      <c r="I385" s="29" t="s">
        <v>21</v>
      </c>
      <c r="J385" s="161"/>
      <c r="K385" s="174"/>
      <c r="L385" s="174"/>
      <c r="M385" s="174"/>
      <c r="N385" s="176"/>
      <c r="O385" s="176"/>
    </row>
    <row r="386" spans="1:15" ht="48" x14ac:dyDescent="0.2">
      <c r="A386" s="29">
        <v>333</v>
      </c>
      <c r="B386" s="26" t="s">
        <v>2012</v>
      </c>
      <c r="C386" s="31" t="s">
        <v>2013</v>
      </c>
      <c r="D386" s="30" t="s">
        <v>2014</v>
      </c>
      <c r="E386" s="61" t="s">
        <v>2770</v>
      </c>
      <c r="F386" s="29" t="s">
        <v>578</v>
      </c>
      <c r="G386" s="29" t="s">
        <v>1379</v>
      </c>
      <c r="H386" s="71">
        <v>4750000</v>
      </c>
      <c r="I386" s="29" t="s">
        <v>21</v>
      </c>
      <c r="J386" s="123" t="s">
        <v>3412</v>
      </c>
      <c r="K386" s="174">
        <v>0</v>
      </c>
      <c r="L386" s="174"/>
      <c r="M386" s="174"/>
      <c r="N386" s="176"/>
      <c r="O386" s="176"/>
    </row>
    <row r="387" spans="1:15" ht="60" x14ac:dyDescent="0.2">
      <c r="A387" s="29">
        <v>334</v>
      </c>
      <c r="B387" s="26" t="s">
        <v>2015</v>
      </c>
      <c r="C387" s="31" t="s">
        <v>2016</v>
      </c>
      <c r="D387" s="30" t="s">
        <v>2017</v>
      </c>
      <c r="E387" s="61" t="s">
        <v>2771</v>
      </c>
      <c r="F387" s="29" t="s">
        <v>578</v>
      </c>
      <c r="G387" s="29" t="s">
        <v>1379</v>
      </c>
      <c r="H387" s="71">
        <v>415000</v>
      </c>
      <c r="I387" s="29" t="s">
        <v>21</v>
      </c>
      <c r="J387" s="123" t="s">
        <v>3412</v>
      </c>
      <c r="K387" s="174">
        <v>0</v>
      </c>
      <c r="L387" s="174"/>
      <c r="M387" s="174"/>
      <c r="N387" s="176"/>
      <c r="O387" s="176"/>
    </row>
    <row r="388" spans="1:15" ht="30" customHeight="1" x14ac:dyDescent="0.2">
      <c r="A388" s="29">
        <v>334</v>
      </c>
      <c r="B388" s="29" t="s">
        <v>2018</v>
      </c>
      <c r="C388" s="200" t="s">
        <v>2019</v>
      </c>
      <c r="D388" s="201"/>
      <c r="E388" s="61"/>
      <c r="F388" s="29"/>
      <c r="G388" s="29" t="s">
        <v>109</v>
      </c>
      <c r="H388" s="71"/>
      <c r="I388" s="29" t="s">
        <v>21</v>
      </c>
      <c r="J388" s="161"/>
      <c r="K388" s="174"/>
      <c r="L388" s="174"/>
      <c r="M388" s="174"/>
      <c r="N388" s="176"/>
      <c r="O388" s="176"/>
    </row>
    <row r="389" spans="1:15" ht="48" x14ac:dyDescent="0.2">
      <c r="A389" s="29">
        <v>335</v>
      </c>
      <c r="B389" s="26" t="s">
        <v>2020</v>
      </c>
      <c r="C389" s="31" t="s">
        <v>2021</v>
      </c>
      <c r="D389" s="30" t="s">
        <v>2022</v>
      </c>
      <c r="E389" s="61" t="s">
        <v>2770</v>
      </c>
      <c r="F389" s="29" t="s">
        <v>578</v>
      </c>
      <c r="G389" s="29" t="s">
        <v>1379</v>
      </c>
      <c r="H389" s="71">
        <v>5350000</v>
      </c>
      <c r="I389" s="29" t="s">
        <v>21</v>
      </c>
      <c r="J389" s="123" t="s">
        <v>3412</v>
      </c>
      <c r="K389" s="174">
        <v>0</v>
      </c>
      <c r="L389" s="174"/>
      <c r="M389" s="174"/>
      <c r="N389" s="176"/>
      <c r="O389" s="176"/>
    </row>
    <row r="390" spans="1:15" ht="60" x14ac:dyDescent="0.2">
      <c r="A390" s="29">
        <v>336</v>
      </c>
      <c r="B390" s="26" t="s">
        <v>2023</v>
      </c>
      <c r="C390" s="31" t="s">
        <v>2024</v>
      </c>
      <c r="D390" s="30" t="s">
        <v>2025</v>
      </c>
      <c r="E390" s="61" t="s">
        <v>2771</v>
      </c>
      <c r="F390" s="29" t="s">
        <v>578</v>
      </c>
      <c r="G390" s="29" t="s">
        <v>1379</v>
      </c>
      <c r="H390" s="71">
        <v>415000</v>
      </c>
      <c r="I390" s="29" t="s">
        <v>21</v>
      </c>
      <c r="J390" s="123" t="s">
        <v>3412</v>
      </c>
      <c r="K390" s="174">
        <v>0</v>
      </c>
      <c r="L390" s="174"/>
      <c r="M390" s="174"/>
      <c r="N390" s="176"/>
      <c r="O390" s="176"/>
    </row>
    <row r="391" spans="1:15" ht="30" customHeight="1" x14ac:dyDescent="0.2">
      <c r="A391" s="29">
        <v>336</v>
      </c>
      <c r="B391" s="26" t="s">
        <v>2026</v>
      </c>
      <c r="C391" s="200" t="s">
        <v>2027</v>
      </c>
      <c r="D391" s="201"/>
      <c r="E391" s="61"/>
      <c r="F391" s="29"/>
      <c r="G391" s="29" t="s">
        <v>109</v>
      </c>
      <c r="H391" s="71"/>
      <c r="I391" s="29" t="s">
        <v>21</v>
      </c>
      <c r="J391" s="161"/>
      <c r="K391" s="174"/>
      <c r="L391" s="174"/>
      <c r="M391" s="174"/>
      <c r="N391" s="176"/>
      <c r="O391" s="176"/>
    </row>
    <row r="392" spans="1:15" ht="60" x14ac:dyDescent="0.2">
      <c r="A392" s="29">
        <v>337</v>
      </c>
      <c r="B392" s="26" t="s">
        <v>2028</v>
      </c>
      <c r="C392" s="31" t="s">
        <v>2029</v>
      </c>
      <c r="D392" s="30" t="s">
        <v>2030</v>
      </c>
      <c r="E392" s="61" t="s">
        <v>2770</v>
      </c>
      <c r="F392" s="29" t="s">
        <v>578</v>
      </c>
      <c r="G392" s="29" t="s">
        <v>826</v>
      </c>
      <c r="H392" s="71">
        <v>5350000</v>
      </c>
      <c r="I392" s="29" t="s">
        <v>21</v>
      </c>
      <c r="J392" s="123" t="s">
        <v>3412</v>
      </c>
      <c r="K392" s="174">
        <v>0</v>
      </c>
      <c r="L392" s="174"/>
      <c r="M392" s="174"/>
      <c r="N392" s="176"/>
      <c r="O392" s="176"/>
    </row>
    <row r="393" spans="1:15" ht="60" x14ac:dyDescent="0.2">
      <c r="A393" s="29">
        <v>338</v>
      </c>
      <c r="B393" s="26" t="s">
        <v>2031</v>
      </c>
      <c r="C393" s="31" t="s">
        <v>2032</v>
      </c>
      <c r="D393" s="30" t="s">
        <v>2033</v>
      </c>
      <c r="E393" s="61" t="s">
        <v>2771</v>
      </c>
      <c r="F393" s="29" t="s">
        <v>578</v>
      </c>
      <c r="G393" s="29" t="s">
        <v>1379</v>
      </c>
      <c r="H393" s="71">
        <v>415000</v>
      </c>
      <c r="I393" s="29" t="s">
        <v>21</v>
      </c>
      <c r="J393" s="123" t="s">
        <v>3412</v>
      </c>
      <c r="K393" s="174">
        <v>0</v>
      </c>
      <c r="L393" s="174"/>
      <c r="M393" s="174"/>
      <c r="N393" s="176"/>
      <c r="O393" s="176"/>
    </row>
    <row r="394" spans="1:15" ht="30" customHeight="1" x14ac:dyDescent="0.2">
      <c r="A394" s="29">
        <v>338</v>
      </c>
      <c r="B394" s="26" t="s">
        <v>2034</v>
      </c>
      <c r="C394" s="200" t="s">
        <v>2035</v>
      </c>
      <c r="D394" s="201"/>
      <c r="E394" s="61"/>
      <c r="F394" s="29"/>
      <c r="G394" s="29" t="s">
        <v>109</v>
      </c>
      <c r="H394" s="71"/>
      <c r="I394" s="29" t="s">
        <v>21</v>
      </c>
      <c r="J394" s="161"/>
      <c r="K394" s="174"/>
      <c r="L394" s="174"/>
      <c r="M394" s="174"/>
      <c r="N394" s="176"/>
      <c r="O394" s="176"/>
    </row>
    <row r="395" spans="1:15" ht="48" x14ac:dyDescent="0.2">
      <c r="A395" s="29">
        <v>339</v>
      </c>
      <c r="B395" s="26" t="s">
        <v>2036</v>
      </c>
      <c r="C395" s="31" t="s">
        <v>2037</v>
      </c>
      <c r="D395" s="30" t="s">
        <v>2038</v>
      </c>
      <c r="E395" s="61" t="s">
        <v>2770</v>
      </c>
      <c r="F395" s="29" t="s">
        <v>578</v>
      </c>
      <c r="G395" s="29" t="s">
        <v>1379</v>
      </c>
      <c r="H395" s="71">
        <v>5350000</v>
      </c>
      <c r="I395" s="29" t="s">
        <v>21</v>
      </c>
      <c r="J395" s="123" t="s">
        <v>3412</v>
      </c>
      <c r="K395" s="174">
        <v>0</v>
      </c>
      <c r="L395" s="174"/>
      <c r="M395" s="174"/>
      <c r="N395" s="176"/>
      <c r="O395" s="176"/>
    </row>
    <row r="396" spans="1:15" ht="60" x14ac:dyDescent="0.2">
      <c r="A396" s="29">
        <v>340</v>
      </c>
      <c r="B396" s="26" t="s">
        <v>2039</v>
      </c>
      <c r="C396" s="31" t="s">
        <v>2040</v>
      </c>
      <c r="D396" s="30" t="s">
        <v>2041</v>
      </c>
      <c r="E396" s="61" t="s">
        <v>2771</v>
      </c>
      <c r="F396" s="29" t="s">
        <v>578</v>
      </c>
      <c r="G396" s="29" t="s">
        <v>1379</v>
      </c>
      <c r="H396" s="71">
        <v>415000</v>
      </c>
      <c r="I396" s="29" t="s">
        <v>21</v>
      </c>
      <c r="J396" s="123" t="s">
        <v>3412</v>
      </c>
      <c r="K396" s="174">
        <v>0</v>
      </c>
      <c r="L396" s="174"/>
      <c r="M396" s="174"/>
      <c r="N396" s="176"/>
      <c r="O396" s="176"/>
    </row>
    <row r="397" spans="1:15" ht="30" customHeight="1" x14ac:dyDescent="0.2">
      <c r="A397" s="29">
        <v>340</v>
      </c>
      <c r="B397" s="26" t="s">
        <v>2042</v>
      </c>
      <c r="C397" s="200" t="s">
        <v>2043</v>
      </c>
      <c r="D397" s="201"/>
      <c r="E397" s="61"/>
      <c r="F397" s="29"/>
      <c r="G397" s="26" t="s">
        <v>109</v>
      </c>
      <c r="H397" s="71"/>
      <c r="I397" s="29" t="s">
        <v>125</v>
      </c>
      <c r="J397" s="161"/>
      <c r="K397" s="174"/>
      <c r="L397" s="174"/>
      <c r="M397" s="174"/>
      <c r="N397" s="176"/>
      <c r="O397" s="176"/>
    </row>
    <row r="398" spans="1:15" ht="60" x14ac:dyDescent="0.2">
      <c r="A398" s="29">
        <v>341</v>
      </c>
      <c r="B398" s="26" t="s">
        <v>2044</v>
      </c>
      <c r="C398" s="31" t="s">
        <v>2045</v>
      </c>
      <c r="D398" s="30" t="s">
        <v>2046</v>
      </c>
      <c r="E398" s="61" t="s">
        <v>2677</v>
      </c>
      <c r="F398" s="29" t="s">
        <v>2047</v>
      </c>
      <c r="G398" s="26" t="s">
        <v>47</v>
      </c>
      <c r="H398" s="71">
        <v>4800000</v>
      </c>
      <c r="I398" s="29" t="s">
        <v>125</v>
      </c>
      <c r="J398" s="123" t="s">
        <v>3412</v>
      </c>
      <c r="K398" s="174">
        <v>0</v>
      </c>
      <c r="L398" s="174"/>
      <c r="M398" s="174"/>
      <c r="N398" s="176"/>
      <c r="O398" s="176"/>
    </row>
    <row r="399" spans="1:15" ht="45" x14ac:dyDescent="0.2">
      <c r="A399" s="29">
        <v>342</v>
      </c>
      <c r="B399" s="26" t="s">
        <v>2048</v>
      </c>
      <c r="C399" s="31" t="s">
        <v>2049</v>
      </c>
      <c r="D399" s="30" t="s">
        <v>2050</v>
      </c>
      <c r="E399" s="61" t="s">
        <v>2677</v>
      </c>
      <c r="F399" s="29" t="s">
        <v>2047</v>
      </c>
      <c r="G399" s="26" t="s">
        <v>47</v>
      </c>
      <c r="H399" s="71">
        <v>1100000</v>
      </c>
      <c r="I399" s="29" t="s">
        <v>125</v>
      </c>
      <c r="J399" s="123" t="s">
        <v>3412</v>
      </c>
      <c r="K399" s="174">
        <v>0</v>
      </c>
      <c r="L399" s="174"/>
      <c r="M399" s="174"/>
      <c r="N399" s="176"/>
      <c r="O399" s="176"/>
    </row>
    <row r="400" spans="1:15" ht="45" x14ac:dyDescent="0.2">
      <c r="A400" s="29">
        <v>343</v>
      </c>
      <c r="B400" s="26" t="s">
        <v>2051</v>
      </c>
      <c r="C400" s="31" t="s">
        <v>2052</v>
      </c>
      <c r="D400" s="30" t="s">
        <v>2053</v>
      </c>
      <c r="E400" s="61" t="s">
        <v>2677</v>
      </c>
      <c r="F400" s="29" t="s">
        <v>2047</v>
      </c>
      <c r="G400" s="26" t="s">
        <v>47</v>
      </c>
      <c r="H400" s="71">
        <v>420000</v>
      </c>
      <c r="I400" s="29" t="s">
        <v>125</v>
      </c>
      <c r="J400" s="123" t="s">
        <v>3412</v>
      </c>
      <c r="K400" s="174">
        <v>0</v>
      </c>
      <c r="L400" s="174"/>
      <c r="M400" s="174"/>
      <c r="N400" s="176"/>
      <c r="O400" s="176"/>
    </row>
    <row r="401" spans="1:15" s="138" customFormat="1" ht="30" customHeight="1" x14ac:dyDescent="0.2">
      <c r="A401" s="29">
        <v>343</v>
      </c>
      <c r="B401" s="26" t="s">
        <v>3167</v>
      </c>
      <c r="C401" s="181" t="s">
        <v>3168</v>
      </c>
      <c r="D401" s="182"/>
      <c r="E401" s="112"/>
      <c r="F401" s="112"/>
      <c r="G401" s="113" t="s">
        <v>109</v>
      </c>
      <c r="H401" s="65"/>
      <c r="I401" s="37"/>
      <c r="J401" s="164"/>
      <c r="K401" s="174"/>
      <c r="L401" s="174"/>
      <c r="M401" s="174"/>
      <c r="N401" s="174"/>
      <c r="O401" s="174"/>
    </row>
    <row r="402" spans="1:15" s="138" customFormat="1" ht="60" x14ac:dyDescent="0.2">
      <c r="A402" s="29">
        <v>344</v>
      </c>
      <c r="B402" s="26" t="s">
        <v>3169</v>
      </c>
      <c r="C402" s="30" t="s">
        <v>3170</v>
      </c>
      <c r="D402" s="29" t="s">
        <v>3171</v>
      </c>
      <c r="E402" s="61" t="s">
        <v>2765</v>
      </c>
      <c r="F402" s="61" t="s">
        <v>3172</v>
      </c>
      <c r="G402" s="29" t="s">
        <v>47</v>
      </c>
      <c r="H402" s="65">
        <v>4500000</v>
      </c>
      <c r="I402" s="37" t="s">
        <v>565</v>
      </c>
      <c r="J402" s="164" t="s">
        <v>3414</v>
      </c>
      <c r="K402" s="174">
        <v>0</v>
      </c>
      <c r="L402" s="174"/>
      <c r="M402" s="174"/>
      <c r="N402" s="174"/>
      <c r="O402" s="174"/>
    </row>
    <row r="403" spans="1:15" s="138" customFormat="1" ht="60" x14ac:dyDescent="0.2">
      <c r="A403" s="29">
        <v>345</v>
      </c>
      <c r="B403" s="26" t="s">
        <v>3173</v>
      </c>
      <c r="C403" s="30" t="s">
        <v>3174</v>
      </c>
      <c r="D403" s="29" t="s">
        <v>3175</v>
      </c>
      <c r="E403" s="61" t="s">
        <v>2798</v>
      </c>
      <c r="F403" s="61" t="s">
        <v>3172</v>
      </c>
      <c r="G403" s="29" t="s">
        <v>47</v>
      </c>
      <c r="H403" s="65">
        <v>500000</v>
      </c>
      <c r="I403" s="37" t="s">
        <v>565</v>
      </c>
      <c r="J403" s="164" t="s">
        <v>3414</v>
      </c>
      <c r="K403" s="174">
        <v>0</v>
      </c>
      <c r="L403" s="174"/>
      <c r="M403" s="174"/>
      <c r="N403" s="174"/>
      <c r="O403" s="174"/>
    </row>
    <row r="404" spans="1:15" ht="30" customHeight="1" x14ac:dyDescent="0.2">
      <c r="A404" s="29">
        <v>345</v>
      </c>
      <c r="B404" s="29" t="s">
        <v>2054</v>
      </c>
      <c r="C404" s="202" t="s">
        <v>2055</v>
      </c>
      <c r="D404" s="203"/>
      <c r="E404" s="61"/>
      <c r="F404" s="29"/>
      <c r="G404" s="61" t="s">
        <v>109</v>
      </c>
      <c r="H404" s="71"/>
      <c r="I404" s="29" t="s">
        <v>21</v>
      </c>
      <c r="J404" s="161"/>
      <c r="K404" s="174"/>
      <c r="L404" s="174"/>
      <c r="M404" s="174"/>
      <c r="N404" s="176"/>
      <c r="O404" s="176"/>
    </row>
    <row r="405" spans="1:15" ht="48" x14ac:dyDescent="0.2">
      <c r="A405" s="29">
        <v>346</v>
      </c>
      <c r="B405" s="26" t="s">
        <v>2056</v>
      </c>
      <c r="C405" s="31" t="s">
        <v>2057</v>
      </c>
      <c r="D405" s="30" t="s">
        <v>2058</v>
      </c>
      <c r="E405" s="61" t="s">
        <v>2685</v>
      </c>
      <c r="F405" s="29" t="s">
        <v>1294</v>
      </c>
      <c r="G405" s="61" t="s">
        <v>47</v>
      </c>
      <c r="H405" s="71">
        <v>7785000</v>
      </c>
      <c r="I405" s="29" t="s">
        <v>21</v>
      </c>
      <c r="J405" s="123" t="s">
        <v>3412</v>
      </c>
      <c r="K405" s="174">
        <v>0</v>
      </c>
      <c r="L405" s="174"/>
      <c r="M405" s="174"/>
      <c r="N405" s="176"/>
      <c r="O405" s="176"/>
    </row>
    <row r="406" spans="1:15" ht="48" x14ac:dyDescent="0.2">
      <c r="A406" s="29">
        <v>347</v>
      </c>
      <c r="B406" s="26" t="s">
        <v>2059</v>
      </c>
      <c r="C406" s="31" t="s">
        <v>2060</v>
      </c>
      <c r="D406" s="30" t="s">
        <v>2061</v>
      </c>
      <c r="E406" s="61" t="s">
        <v>2685</v>
      </c>
      <c r="F406" s="29" t="s">
        <v>1294</v>
      </c>
      <c r="G406" s="61" t="s">
        <v>47</v>
      </c>
      <c r="H406" s="71">
        <v>738000</v>
      </c>
      <c r="I406" s="29" t="s">
        <v>21</v>
      </c>
      <c r="J406" s="123" t="s">
        <v>3412</v>
      </c>
      <c r="K406" s="174">
        <v>0</v>
      </c>
      <c r="L406" s="174"/>
      <c r="M406" s="174"/>
      <c r="N406" s="176"/>
      <c r="O406" s="176"/>
    </row>
    <row r="407" spans="1:15" ht="30" customHeight="1" x14ac:dyDescent="0.2">
      <c r="A407" s="29">
        <v>347</v>
      </c>
      <c r="B407" s="29" t="s">
        <v>2062</v>
      </c>
      <c r="C407" s="202" t="s">
        <v>2063</v>
      </c>
      <c r="D407" s="203"/>
      <c r="E407" s="61"/>
      <c r="F407" s="29"/>
      <c r="G407" s="61" t="s">
        <v>109</v>
      </c>
      <c r="H407" s="71"/>
      <c r="I407" s="29" t="s">
        <v>21</v>
      </c>
      <c r="J407" s="161"/>
      <c r="K407" s="174"/>
      <c r="L407" s="174"/>
      <c r="M407" s="174"/>
      <c r="N407" s="176"/>
      <c r="O407" s="176"/>
    </row>
    <row r="408" spans="1:15" ht="48" x14ac:dyDescent="0.2">
      <c r="A408" s="29">
        <v>348</v>
      </c>
      <c r="B408" s="26" t="s">
        <v>2064</v>
      </c>
      <c r="C408" s="31" t="s">
        <v>2065</v>
      </c>
      <c r="D408" s="30" t="s">
        <v>2066</v>
      </c>
      <c r="E408" s="61" t="s">
        <v>2685</v>
      </c>
      <c r="F408" s="29" t="s">
        <v>1294</v>
      </c>
      <c r="G408" s="61" t="s">
        <v>47</v>
      </c>
      <c r="H408" s="71">
        <v>9738000</v>
      </c>
      <c r="I408" s="29" t="s">
        <v>21</v>
      </c>
      <c r="J408" s="123" t="s">
        <v>3412</v>
      </c>
      <c r="K408" s="174">
        <v>0</v>
      </c>
      <c r="L408" s="174"/>
      <c r="M408" s="174"/>
      <c r="N408" s="176"/>
      <c r="O408" s="176"/>
    </row>
    <row r="409" spans="1:15" ht="48" x14ac:dyDescent="0.2">
      <c r="A409" s="29">
        <v>349</v>
      </c>
      <c r="B409" s="26" t="s">
        <v>2067</v>
      </c>
      <c r="C409" s="31" t="s">
        <v>2060</v>
      </c>
      <c r="D409" s="30" t="s">
        <v>2068</v>
      </c>
      <c r="E409" s="61" t="s">
        <v>2685</v>
      </c>
      <c r="F409" s="29" t="s">
        <v>1294</v>
      </c>
      <c r="G409" s="61" t="s">
        <v>47</v>
      </c>
      <c r="H409" s="71">
        <v>738000</v>
      </c>
      <c r="I409" s="29" t="s">
        <v>21</v>
      </c>
      <c r="J409" s="123" t="s">
        <v>3412</v>
      </c>
      <c r="K409" s="174">
        <v>0</v>
      </c>
      <c r="L409" s="174"/>
      <c r="M409" s="174"/>
      <c r="N409" s="176"/>
      <c r="O409" s="176"/>
    </row>
    <row r="410" spans="1:15" ht="30" customHeight="1" x14ac:dyDescent="0.2">
      <c r="A410" s="29">
        <v>349</v>
      </c>
      <c r="B410" s="26" t="s">
        <v>2069</v>
      </c>
      <c r="C410" s="202" t="s">
        <v>2070</v>
      </c>
      <c r="D410" s="203"/>
      <c r="E410" s="61"/>
      <c r="F410" s="29"/>
      <c r="G410" s="61" t="s">
        <v>109</v>
      </c>
      <c r="H410" s="71"/>
      <c r="I410" s="29" t="s">
        <v>565</v>
      </c>
      <c r="J410" s="161"/>
      <c r="K410" s="174"/>
      <c r="L410" s="174"/>
      <c r="M410" s="174"/>
      <c r="N410" s="176"/>
      <c r="O410" s="176"/>
    </row>
    <row r="411" spans="1:15" ht="72" x14ac:dyDescent="0.2">
      <c r="A411" s="29">
        <v>350</v>
      </c>
      <c r="B411" s="26" t="s">
        <v>2071</v>
      </c>
      <c r="C411" s="36" t="s">
        <v>2072</v>
      </c>
      <c r="D411" s="30" t="s">
        <v>2073</v>
      </c>
      <c r="E411" s="61" t="s">
        <v>2653</v>
      </c>
      <c r="F411" s="29" t="s">
        <v>2074</v>
      </c>
      <c r="G411" s="26" t="s">
        <v>47</v>
      </c>
      <c r="H411" s="71">
        <v>6000000</v>
      </c>
      <c r="I411" s="29" t="s">
        <v>565</v>
      </c>
      <c r="J411" s="123" t="s">
        <v>3412</v>
      </c>
      <c r="K411" s="174">
        <v>0</v>
      </c>
      <c r="L411" s="174"/>
      <c r="M411" s="174"/>
      <c r="N411" s="176"/>
      <c r="O411" s="176"/>
    </row>
    <row r="412" spans="1:15" ht="84" x14ac:dyDescent="0.2">
      <c r="A412" s="29">
        <v>351</v>
      </c>
      <c r="B412" s="26" t="s">
        <v>2075</v>
      </c>
      <c r="C412" s="36" t="s">
        <v>2076</v>
      </c>
      <c r="D412" s="30" t="s">
        <v>2077</v>
      </c>
      <c r="E412" s="61" t="s">
        <v>2653</v>
      </c>
      <c r="F412" s="29" t="s">
        <v>2074</v>
      </c>
      <c r="G412" s="26" t="s">
        <v>47</v>
      </c>
      <c r="H412" s="71">
        <v>7900000</v>
      </c>
      <c r="I412" s="29" t="s">
        <v>565</v>
      </c>
      <c r="J412" s="123" t="s">
        <v>3412</v>
      </c>
      <c r="K412" s="174">
        <v>0</v>
      </c>
      <c r="L412" s="174"/>
      <c r="M412" s="174"/>
      <c r="N412" s="176"/>
      <c r="O412" s="176"/>
    </row>
    <row r="413" spans="1:15" ht="84" x14ac:dyDescent="0.2">
      <c r="A413" s="29">
        <v>352</v>
      </c>
      <c r="B413" s="26" t="s">
        <v>2078</v>
      </c>
      <c r="C413" s="36" t="s">
        <v>2079</v>
      </c>
      <c r="D413" s="30" t="s">
        <v>2080</v>
      </c>
      <c r="E413" s="61" t="s">
        <v>2653</v>
      </c>
      <c r="F413" s="29" t="s">
        <v>2074</v>
      </c>
      <c r="G413" s="26" t="s">
        <v>47</v>
      </c>
      <c r="H413" s="71">
        <v>9500000</v>
      </c>
      <c r="I413" s="29" t="s">
        <v>565</v>
      </c>
      <c r="J413" s="123" t="s">
        <v>3412</v>
      </c>
      <c r="K413" s="174">
        <v>0</v>
      </c>
      <c r="L413" s="174"/>
      <c r="M413" s="174"/>
      <c r="N413" s="176"/>
      <c r="O413" s="176"/>
    </row>
    <row r="414" spans="1:15" ht="48" x14ac:dyDescent="0.2">
      <c r="A414" s="29">
        <v>353</v>
      </c>
      <c r="B414" s="26" t="s">
        <v>2081</v>
      </c>
      <c r="C414" s="36" t="s">
        <v>2082</v>
      </c>
      <c r="D414" s="30" t="s">
        <v>2083</v>
      </c>
      <c r="E414" s="61" t="s">
        <v>2653</v>
      </c>
      <c r="F414" s="29" t="s">
        <v>2084</v>
      </c>
      <c r="G414" s="26" t="s">
        <v>47</v>
      </c>
      <c r="H414" s="71">
        <v>1500000</v>
      </c>
      <c r="I414" s="29" t="s">
        <v>565</v>
      </c>
      <c r="J414" s="123" t="s">
        <v>3412</v>
      </c>
      <c r="K414" s="174">
        <v>0</v>
      </c>
      <c r="L414" s="174"/>
      <c r="M414" s="174"/>
      <c r="N414" s="176"/>
      <c r="O414" s="176"/>
    </row>
    <row r="415" spans="1:15" ht="45" x14ac:dyDescent="0.2">
      <c r="A415" s="29">
        <v>354</v>
      </c>
      <c r="B415" s="26" t="s">
        <v>2085</v>
      </c>
      <c r="C415" s="36" t="s">
        <v>1214</v>
      </c>
      <c r="D415" s="30" t="s">
        <v>2086</v>
      </c>
      <c r="E415" s="61" t="s">
        <v>2653</v>
      </c>
      <c r="F415" s="29" t="s">
        <v>2074</v>
      </c>
      <c r="G415" s="26" t="s">
        <v>47</v>
      </c>
      <c r="H415" s="71">
        <v>6000000</v>
      </c>
      <c r="I415" s="29" t="s">
        <v>565</v>
      </c>
      <c r="J415" s="123" t="s">
        <v>3412</v>
      </c>
      <c r="K415" s="174">
        <v>0</v>
      </c>
      <c r="L415" s="174"/>
      <c r="M415" s="174"/>
      <c r="N415" s="176"/>
      <c r="O415" s="176"/>
    </row>
    <row r="416" spans="1:15" ht="48" x14ac:dyDescent="0.2">
      <c r="A416" s="29">
        <v>355</v>
      </c>
      <c r="B416" s="26" t="s">
        <v>2087</v>
      </c>
      <c r="C416" s="36" t="s">
        <v>2088</v>
      </c>
      <c r="D416" s="30" t="s">
        <v>2089</v>
      </c>
      <c r="E416" s="61" t="s">
        <v>2653</v>
      </c>
      <c r="F416" s="29" t="s">
        <v>2090</v>
      </c>
      <c r="G416" s="26" t="s">
        <v>47</v>
      </c>
      <c r="H416" s="71">
        <v>2500000</v>
      </c>
      <c r="I416" s="29" t="s">
        <v>565</v>
      </c>
      <c r="J416" s="123" t="s">
        <v>3412</v>
      </c>
      <c r="K416" s="174">
        <v>0</v>
      </c>
      <c r="L416" s="174"/>
      <c r="M416" s="174"/>
      <c r="N416" s="176"/>
      <c r="O416" s="176"/>
    </row>
    <row r="417" spans="1:15" ht="72" x14ac:dyDescent="0.2">
      <c r="A417" s="29">
        <v>356</v>
      </c>
      <c r="B417" s="26" t="s">
        <v>2091</v>
      </c>
      <c r="C417" s="36" t="s">
        <v>2092</v>
      </c>
      <c r="D417" s="30" t="s">
        <v>2093</v>
      </c>
      <c r="E417" s="61" t="s">
        <v>2653</v>
      </c>
      <c r="F417" s="29" t="s">
        <v>2074</v>
      </c>
      <c r="G417" s="26" t="s">
        <v>47</v>
      </c>
      <c r="H417" s="71">
        <v>9000000</v>
      </c>
      <c r="I417" s="29" t="s">
        <v>565</v>
      </c>
      <c r="J417" s="123" t="s">
        <v>3412</v>
      </c>
      <c r="K417" s="174">
        <v>0</v>
      </c>
      <c r="L417" s="174"/>
      <c r="M417" s="174"/>
      <c r="N417" s="176"/>
      <c r="O417" s="176"/>
    </row>
    <row r="418" spans="1:15" ht="30" customHeight="1" x14ac:dyDescent="0.2">
      <c r="A418" s="29">
        <v>356</v>
      </c>
      <c r="B418" s="26" t="s">
        <v>2094</v>
      </c>
      <c r="C418" s="200" t="s">
        <v>2095</v>
      </c>
      <c r="D418" s="201"/>
      <c r="E418" s="61"/>
      <c r="F418" s="29"/>
      <c r="G418" s="26" t="s">
        <v>109</v>
      </c>
      <c r="H418" s="71"/>
      <c r="I418" s="29" t="s">
        <v>565</v>
      </c>
      <c r="J418" s="161"/>
      <c r="K418" s="174"/>
      <c r="L418" s="174"/>
      <c r="M418" s="174"/>
      <c r="N418" s="176"/>
      <c r="O418" s="176"/>
    </row>
    <row r="419" spans="1:15" ht="72" x14ac:dyDescent="0.2">
      <c r="A419" s="29">
        <v>357</v>
      </c>
      <c r="B419" s="26" t="s">
        <v>2096</v>
      </c>
      <c r="C419" s="36" t="s">
        <v>2092</v>
      </c>
      <c r="D419" s="30" t="s">
        <v>2097</v>
      </c>
      <c r="E419" s="61" t="s">
        <v>2653</v>
      </c>
      <c r="F419" s="29" t="s">
        <v>2074</v>
      </c>
      <c r="G419" s="26" t="s">
        <v>47</v>
      </c>
      <c r="H419" s="71">
        <v>9000000</v>
      </c>
      <c r="I419" s="29" t="s">
        <v>565</v>
      </c>
      <c r="J419" s="123" t="s">
        <v>3412</v>
      </c>
      <c r="K419" s="174">
        <v>0</v>
      </c>
      <c r="L419" s="174"/>
      <c r="M419" s="174"/>
      <c r="N419" s="176"/>
      <c r="O419" s="176"/>
    </row>
    <row r="420" spans="1:15" ht="84" x14ac:dyDescent="0.2">
      <c r="A420" s="29">
        <v>358</v>
      </c>
      <c r="B420" s="26" t="s">
        <v>2098</v>
      </c>
      <c r="C420" s="36" t="s">
        <v>2099</v>
      </c>
      <c r="D420" s="30" t="s">
        <v>1215</v>
      </c>
      <c r="E420" s="61" t="s">
        <v>2653</v>
      </c>
      <c r="F420" s="29" t="s">
        <v>2074</v>
      </c>
      <c r="G420" s="26" t="s">
        <v>47</v>
      </c>
      <c r="H420" s="71">
        <v>6000000</v>
      </c>
      <c r="I420" s="29" t="s">
        <v>565</v>
      </c>
      <c r="J420" s="123" t="s">
        <v>3412</v>
      </c>
      <c r="K420" s="174">
        <v>0</v>
      </c>
      <c r="L420" s="174"/>
      <c r="M420" s="174"/>
      <c r="N420" s="176"/>
      <c r="O420" s="176"/>
    </row>
    <row r="421" spans="1:15" ht="48" x14ac:dyDescent="0.2">
      <c r="A421" s="29">
        <v>359</v>
      </c>
      <c r="B421" s="26" t="s">
        <v>2100</v>
      </c>
      <c r="C421" s="36" t="s">
        <v>2088</v>
      </c>
      <c r="D421" s="30" t="s">
        <v>2089</v>
      </c>
      <c r="E421" s="61" t="s">
        <v>2653</v>
      </c>
      <c r="F421" s="29" t="s">
        <v>2090</v>
      </c>
      <c r="G421" s="26" t="s">
        <v>47</v>
      </c>
      <c r="H421" s="71">
        <v>2500000</v>
      </c>
      <c r="I421" s="29" t="s">
        <v>565</v>
      </c>
      <c r="J421" s="123" t="s">
        <v>3412</v>
      </c>
      <c r="K421" s="174">
        <v>0</v>
      </c>
      <c r="L421" s="174"/>
      <c r="M421" s="174"/>
      <c r="N421" s="176"/>
      <c r="O421" s="176"/>
    </row>
    <row r="422" spans="1:15" ht="30" customHeight="1" x14ac:dyDescent="0.2">
      <c r="A422" s="29">
        <v>359</v>
      </c>
      <c r="B422" s="26" t="s">
        <v>2101</v>
      </c>
      <c r="C422" s="200" t="s">
        <v>2102</v>
      </c>
      <c r="D422" s="201"/>
      <c r="E422" s="61"/>
      <c r="F422" s="29"/>
      <c r="G422" s="26" t="s">
        <v>109</v>
      </c>
      <c r="H422" s="71"/>
      <c r="I422" s="29" t="s">
        <v>565</v>
      </c>
      <c r="J422" s="161"/>
      <c r="K422" s="174"/>
      <c r="L422" s="174"/>
      <c r="M422" s="174"/>
      <c r="N422" s="176"/>
      <c r="O422" s="176"/>
    </row>
    <row r="423" spans="1:15" ht="72" x14ac:dyDescent="0.2">
      <c r="A423" s="29">
        <v>360</v>
      </c>
      <c r="B423" s="26" t="s">
        <v>2103</v>
      </c>
      <c r="C423" s="36" t="s">
        <v>2092</v>
      </c>
      <c r="D423" s="30" t="s">
        <v>2097</v>
      </c>
      <c r="E423" s="61" t="s">
        <v>2653</v>
      </c>
      <c r="F423" s="29" t="s">
        <v>2074</v>
      </c>
      <c r="G423" s="26" t="s">
        <v>47</v>
      </c>
      <c r="H423" s="71">
        <v>9000000</v>
      </c>
      <c r="I423" s="29" t="s">
        <v>565</v>
      </c>
      <c r="J423" s="123" t="s">
        <v>3412</v>
      </c>
      <c r="K423" s="174">
        <v>0</v>
      </c>
      <c r="L423" s="174"/>
      <c r="M423" s="174"/>
      <c r="N423" s="176"/>
      <c r="O423" s="176"/>
    </row>
    <row r="424" spans="1:15" ht="84" x14ac:dyDescent="0.2">
      <c r="A424" s="29">
        <v>361</v>
      </c>
      <c r="B424" s="26" t="s">
        <v>2104</v>
      </c>
      <c r="C424" s="36" t="s">
        <v>2099</v>
      </c>
      <c r="D424" s="30" t="s">
        <v>1215</v>
      </c>
      <c r="E424" s="61" t="s">
        <v>2653</v>
      </c>
      <c r="F424" s="29" t="s">
        <v>2074</v>
      </c>
      <c r="G424" s="26" t="s">
        <v>47</v>
      </c>
      <c r="H424" s="71">
        <v>6000000</v>
      </c>
      <c r="I424" s="29" t="s">
        <v>565</v>
      </c>
      <c r="J424" s="123" t="s">
        <v>3412</v>
      </c>
      <c r="K424" s="174">
        <v>0</v>
      </c>
      <c r="L424" s="174"/>
      <c r="M424" s="174"/>
      <c r="N424" s="176"/>
      <c r="O424" s="176"/>
    </row>
    <row r="425" spans="1:15" ht="48" x14ac:dyDescent="0.2">
      <c r="A425" s="29">
        <v>362</v>
      </c>
      <c r="B425" s="26" t="s">
        <v>2105</v>
      </c>
      <c r="C425" s="36" t="s">
        <v>2088</v>
      </c>
      <c r="D425" s="30" t="s">
        <v>2089</v>
      </c>
      <c r="E425" s="61" t="s">
        <v>2653</v>
      </c>
      <c r="F425" s="29" t="s">
        <v>2090</v>
      </c>
      <c r="G425" s="26" t="s">
        <v>47</v>
      </c>
      <c r="H425" s="71">
        <v>2500000</v>
      </c>
      <c r="I425" s="29" t="s">
        <v>565</v>
      </c>
      <c r="J425" s="123" t="s">
        <v>3412</v>
      </c>
      <c r="K425" s="174">
        <v>0</v>
      </c>
      <c r="L425" s="174"/>
      <c r="M425" s="174"/>
      <c r="N425" s="176"/>
      <c r="O425" s="176"/>
    </row>
    <row r="426" spans="1:15" ht="72" x14ac:dyDescent="0.2">
      <c r="A426" s="29">
        <v>363</v>
      </c>
      <c r="B426" s="26" t="s">
        <v>2106</v>
      </c>
      <c r="C426" s="36" t="s">
        <v>2072</v>
      </c>
      <c r="D426" s="30" t="s">
        <v>2107</v>
      </c>
      <c r="E426" s="61" t="s">
        <v>2653</v>
      </c>
      <c r="F426" s="29" t="s">
        <v>2074</v>
      </c>
      <c r="G426" s="26" t="s">
        <v>47</v>
      </c>
      <c r="H426" s="71">
        <v>6000000</v>
      </c>
      <c r="I426" s="29" t="s">
        <v>565</v>
      </c>
      <c r="J426" s="123" t="s">
        <v>3412</v>
      </c>
      <c r="K426" s="174">
        <v>0</v>
      </c>
      <c r="L426" s="174"/>
      <c r="M426" s="174"/>
      <c r="N426" s="176"/>
      <c r="O426" s="176"/>
    </row>
    <row r="427" spans="1:15" ht="84" x14ac:dyDescent="0.2">
      <c r="A427" s="29">
        <v>364</v>
      </c>
      <c r="B427" s="26" t="s">
        <v>2108</v>
      </c>
      <c r="C427" s="36" t="s">
        <v>2079</v>
      </c>
      <c r="D427" s="30" t="s">
        <v>2109</v>
      </c>
      <c r="E427" s="61" t="s">
        <v>2653</v>
      </c>
      <c r="F427" s="29" t="s">
        <v>2074</v>
      </c>
      <c r="G427" s="26" t="s">
        <v>47</v>
      </c>
      <c r="H427" s="71">
        <v>9500000</v>
      </c>
      <c r="I427" s="29" t="s">
        <v>565</v>
      </c>
      <c r="J427" s="123" t="s">
        <v>3412</v>
      </c>
      <c r="K427" s="174">
        <v>0</v>
      </c>
      <c r="L427" s="174"/>
      <c r="M427" s="174"/>
      <c r="N427" s="176"/>
      <c r="O427" s="176"/>
    </row>
    <row r="428" spans="1:15" ht="30" customHeight="1" x14ac:dyDescent="0.2">
      <c r="A428" s="29">
        <v>364</v>
      </c>
      <c r="B428" s="26" t="s">
        <v>2110</v>
      </c>
      <c r="C428" s="200" t="s">
        <v>2102</v>
      </c>
      <c r="D428" s="201"/>
      <c r="E428" s="61"/>
      <c r="F428" s="29"/>
      <c r="G428" s="26" t="s">
        <v>109</v>
      </c>
      <c r="H428" s="71"/>
      <c r="I428" s="29" t="s">
        <v>565</v>
      </c>
      <c r="J428" s="161"/>
      <c r="K428" s="174"/>
      <c r="L428" s="174"/>
      <c r="M428" s="174"/>
      <c r="N428" s="176"/>
      <c r="O428" s="176"/>
    </row>
    <row r="429" spans="1:15" ht="72" x14ac:dyDescent="0.2">
      <c r="A429" s="29">
        <v>365</v>
      </c>
      <c r="B429" s="26" t="s">
        <v>2111</v>
      </c>
      <c r="C429" s="36" t="s">
        <v>2092</v>
      </c>
      <c r="D429" s="30" t="s">
        <v>2097</v>
      </c>
      <c r="E429" s="61" t="s">
        <v>2653</v>
      </c>
      <c r="F429" s="29" t="s">
        <v>2074</v>
      </c>
      <c r="G429" s="26" t="s">
        <v>47</v>
      </c>
      <c r="H429" s="71">
        <v>9000000</v>
      </c>
      <c r="I429" s="29" t="s">
        <v>565</v>
      </c>
      <c r="J429" s="123" t="s">
        <v>3412</v>
      </c>
      <c r="K429" s="174">
        <v>0</v>
      </c>
      <c r="L429" s="174"/>
      <c r="M429" s="174"/>
      <c r="N429" s="176"/>
      <c r="O429" s="176"/>
    </row>
    <row r="430" spans="1:15" ht="84" x14ac:dyDescent="0.2">
      <c r="A430" s="29">
        <v>366</v>
      </c>
      <c r="B430" s="26" t="s">
        <v>2112</v>
      </c>
      <c r="C430" s="36" t="s">
        <v>2099</v>
      </c>
      <c r="D430" s="30" t="s">
        <v>1215</v>
      </c>
      <c r="E430" s="61" t="s">
        <v>2653</v>
      </c>
      <c r="F430" s="29" t="s">
        <v>2074</v>
      </c>
      <c r="G430" s="26" t="s">
        <v>47</v>
      </c>
      <c r="H430" s="71">
        <v>6000000</v>
      </c>
      <c r="I430" s="29" t="s">
        <v>565</v>
      </c>
      <c r="J430" s="123" t="s">
        <v>3412</v>
      </c>
      <c r="K430" s="174">
        <v>0</v>
      </c>
      <c r="L430" s="174"/>
      <c r="M430" s="174"/>
      <c r="N430" s="176"/>
      <c r="O430" s="176"/>
    </row>
    <row r="431" spans="1:15" ht="48" x14ac:dyDescent="0.2">
      <c r="A431" s="29">
        <v>367</v>
      </c>
      <c r="B431" s="26" t="s">
        <v>2113</v>
      </c>
      <c r="C431" s="36" t="s">
        <v>2088</v>
      </c>
      <c r="D431" s="30" t="s">
        <v>2089</v>
      </c>
      <c r="E431" s="61" t="s">
        <v>2653</v>
      </c>
      <c r="F431" s="29" t="s">
        <v>2090</v>
      </c>
      <c r="G431" s="26" t="s">
        <v>47</v>
      </c>
      <c r="H431" s="71">
        <v>2500000</v>
      </c>
      <c r="I431" s="29" t="s">
        <v>565</v>
      </c>
      <c r="J431" s="123" t="s">
        <v>3412</v>
      </c>
      <c r="K431" s="174">
        <v>0</v>
      </c>
      <c r="L431" s="174"/>
      <c r="M431" s="174"/>
      <c r="N431" s="176"/>
      <c r="O431" s="176"/>
    </row>
    <row r="432" spans="1:15" ht="84" x14ac:dyDescent="0.2">
      <c r="A432" s="29">
        <v>368</v>
      </c>
      <c r="B432" s="26" t="s">
        <v>2114</v>
      </c>
      <c r="C432" s="36" t="s">
        <v>2076</v>
      </c>
      <c r="D432" s="30" t="s">
        <v>2077</v>
      </c>
      <c r="E432" s="61" t="s">
        <v>2653</v>
      </c>
      <c r="F432" s="29" t="s">
        <v>2074</v>
      </c>
      <c r="G432" s="26" t="s">
        <v>47</v>
      </c>
      <c r="H432" s="71">
        <v>7900000</v>
      </c>
      <c r="I432" s="29" t="s">
        <v>565</v>
      </c>
      <c r="J432" s="123" t="s">
        <v>3412</v>
      </c>
      <c r="K432" s="174">
        <v>0</v>
      </c>
      <c r="L432" s="174"/>
      <c r="M432" s="174"/>
      <c r="N432" s="176"/>
      <c r="O432" s="176"/>
    </row>
    <row r="433" spans="1:15" ht="84" x14ac:dyDescent="0.2">
      <c r="A433" s="29">
        <v>369</v>
      </c>
      <c r="B433" s="26" t="s">
        <v>2115</v>
      </c>
      <c r="C433" s="36" t="s">
        <v>2079</v>
      </c>
      <c r="D433" s="30" t="s">
        <v>2116</v>
      </c>
      <c r="E433" s="61" t="s">
        <v>2653</v>
      </c>
      <c r="F433" s="29" t="s">
        <v>2074</v>
      </c>
      <c r="G433" s="26" t="s">
        <v>47</v>
      </c>
      <c r="H433" s="71">
        <v>9500000</v>
      </c>
      <c r="I433" s="29" t="s">
        <v>565</v>
      </c>
      <c r="J433" s="123" t="s">
        <v>3412</v>
      </c>
      <c r="K433" s="174">
        <v>0</v>
      </c>
      <c r="L433" s="174"/>
      <c r="M433" s="174"/>
      <c r="N433" s="176"/>
      <c r="O433" s="176"/>
    </row>
    <row r="434" spans="1:15" s="138" customFormat="1" ht="30" customHeight="1" x14ac:dyDescent="0.2">
      <c r="A434" s="29">
        <v>369</v>
      </c>
      <c r="B434" s="26" t="s">
        <v>3176</v>
      </c>
      <c r="C434" s="181" t="s">
        <v>3177</v>
      </c>
      <c r="D434" s="182"/>
      <c r="E434" s="112"/>
      <c r="F434" s="112"/>
      <c r="G434" s="140" t="s">
        <v>180</v>
      </c>
      <c r="H434" s="65"/>
      <c r="I434" s="37"/>
      <c r="J434" s="164"/>
      <c r="K434" s="174"/>
      <c r="L434" s="174"/>
      <c r="M434" s="174"/>
      <c r="N434" s="174"/>
      <c r="O434" s="174"/>
    </row>
    <row r="435" spans="1:15" s="138" customFormat="1" ht="96" x14ac:dyDescent="0.2">
      <c r="A435" s="29">
        <v>370</v>
      </c>
      <c r="B435" s="26" t="s">
        <v>3178</v>
      </c>
      <c r="C435" s="30" t="s">
        <v>3179</v>
      </c>
      <c r="D435" s="29" t="s">
        <v>3180</v>
      </c>
      <c r="E435" s="61" t="s">
        <v>2653</v>
      </c>
      <c r="F435" s="61" t="s">
        <v>569</v>
      </c>
      <c r="G435" s="26" t="s">
        <v>1379</v>
      </c>
      <c r="H435" s="65">
        <v>5800000</v>
      </c>
      <c r="I435" s="37" t="s">
        <v>565</v>
      </c>
      <c r="J435" s="164" t="s">
        <v>3414</v>
      </c>
      <c r="K435" s="174">
        <v>0</v>
      </c>
      <c r="L435" s="174"/>
      <c r="M435" s="174"/>
      <c r="N435" s="174"/>
      <c r="O435" s="174"/>
    </row>
    <row r="436" spans="1:15" s="138" customFormat="1" ht="60" x14ac:dyDescent="0.2">
      <c r="A436" s="29">
        <v>371</v>
      </c>
      <c r="B436" s="26" t="s">
        <v>3181</v>
      </c>
      <c r="C436" s="30" t="s">
        <v>3182</v>
      </c>
      <c r="D436" s="29" t="s">
        <v>3183</v>
      </c>
      <c r="E436" s="61" t="s">
        <v>2772</v>
      </c>
      <c r="F436" s="61" t="s">
        <v>569</v>
      </c>
      <c r="G436" s="26" t="s">
        <v>1379</v>
      </c>
      <c r="H436" s="65">
        <v>430000</v>
      </c>
      <c r="I436" s="37" t="s">
        <v>565</v>
      </c>
      <c r="J436" s="164" t="s">
        <v>3414</v>
      </c>
      <c r="K436" s="174">
        <v>0</v>
      </c>
      <c r="L436" s="174"/>
      <c r="M436" s="174"/>
      <c r="N436" s="174"/>
      <c r="O436" s="174"/>
    </row>
    <row r="437" spans="1:15" s="138" customFormat="1" ht="30" customHeight="1" x14ac:dyDescent="0.2">
      <c r="A437" s="29">
        <v>371</v>
      </c>
      <c r="B437" s="26" t="s">
        <v>3184</v>
      </c>
      <c r="C437" s="181" t="s">
        <v>3185</v>
      </c>
      <c r="D437" s="182"/>
      <c r="E437" s="112"/>
      <c r="F437" s="112"/>
      <c r="G437" s="140" t="s">
        <v>109</v>
      </c>
      <c r="H437" s="65"/>
      <c r="I437" s="37"/>
      <c r="J437" s="164"/>
      <c r="K437" s="174"/>
      <c r="L437" s="174"/>
      <c r="M437" s="174"/>
      <c r="N437" s="174"/>
      <c r="O437" s="174"/>
    </row>
    <row r="438" spans="1:15" s="138" customFormat="1" ht="60" x14ac:dyDescent="0.2">
      <c r="A438" s="29">
        <v>372</v>
      </c>
      <c r="B438" s="26" t="s">
        <v>3186</v>
      </c>
      <c r="C438" s="30" t="s">
        <v>3187</v>
      </c>
      <c r="D438" s="29" t="s">
        <v>3188</v>
      </c>
      <c r="E438" s="61" t="s">
        <v>2653</v>
      </c>
      <c r="F438" s="61" t="s">
        <v>569</v>
      </c>
      <c r="G438" s="26" t="s">
        <v>1379</v>
      </c>
      <c r="H438" s="65">
        <v>5000000</v>
      </c>
      <c r="I438" s="37" t="s">
        <v>565</v>
      </c>
      <c r="J438" s="164" t="s">
        <v>3414</v>
      </c>
      <c r="K438" s="174">
        <v>0</v>
      </c>
      <c r="L438" s="174"/>
      <c r="M438" s="174"/>
      <c r="N438" s="174"/>
      <c r="O438" s="174"/>
    </row>
    <row r="439" spans="1:15" s="138" customFormat="1" ht="60" x14ac:dyDescent="0.2">
      <c r="A439" s="29">
        <v>373</v>
      </c>
      <c r="B439" s="26" t="s">
        <v>3189</v>
      </c>
      <c r="C439" s="30" t="s">
        <v>3190</v>
      </c>
      <c r="D439" s="29" t="s">
        <v>2124</v>
      </c>
      <c r="E439" s="61" t="s">
        <v>2772</v>
      </c>
      <c r="F439" s="61" t="s">
        <v>569</v>
      </c>
      <c r="G439" s="26" t="s">
        <v>1379</v>
      </c>
      <c r="H439" s="65">
        <v>400000</v>
      </c>
      <c r="I439" s="37" t="s">
        <v>565</v>
      </c>
      <c r="J439" s="164" t="s">
        <v>3414</v>
      </c>
      <c r="K439" s="174">
        <v>0</v>
      </c>
      <c r="L439" s="174"/>
      <c r="M439" s="174"/>
      <c r="N439" s="174"/>
      <c r="O439" s="174"/>
    </row>
    <row r="440" spans="1:15" s="138" customFormat="1" ht="30" customHeight="1" x14ac:dyDescent="0.2">
      <c r="A440" s="29">
        <v>373</v>
      </c>
      <c r="B440" s="26" t="s">
        <v>3191</v>
      </c>
      <c r="C440" s="181" t="s">
        <v>3192</v>
      </c>
      <c r="D440" s="182"/>
      <c r="E440" s="112"/>
      <c r="F440" s="112"/>
      <c r="G440" s="140" t="s">
        <v>109</v>
      </c>
      <c r="H440" s="65"/>
      <c r="I440" s="37"/>
      <c r="J440" s="164"/>
      <c r="K440" s="174"/>
      <c r="L440" s="174"/>
      <c r="M440" s="174"/>
      <c r="N440" s="174"/>
      <c r="O440" s="174"/>
    </row>
    <row r="441" spans="1:15" s="138" customFormat="1" ht="60" x14ac:dyDescent="0.2">
      <c r="A441" s="29">
        <v>374</v>
      </c>
      <c r="B441" s="26" t="s">
        <v>3193</v>
      </c>
      <c r="C441" s="30" t="s">
        <v>3194</v>
      </c>
      <c r="D441" s="29" t="s">
        <v>3195</v>
      </c>
      <c r="E441" s="61" t="s">
        <v>2653</v>
      </c>
      <c r="F441" s="61" t="s">
        <v>569</v>
      </c>
      <c r="G441" s="26" t="s">
        <v>1379</v>
      </c>
      <c r="H441" s="65">
        <v>6000000</v>
      </c>
      <c r="I441" s="37" t="s">
        <v>565</v>
      </c>
      <c r="J441" s="164" t="s">
        <v>3414</v>
      </c>
      <c r="K441" s="174">
        <v>0</v>
      </c>
      <c r="L441" s="174"/>
      <c r="M441" s="174"/>
      <c r="N441" s="174"/>
      <c r="O441" s="174"/>
    </row>
    <row r="442" spans="1:15" s="138" customFormat="1" ht="60" x14ac:dyDescent="0.2">
      <c r="A442" s="29">
        <v>375</v>
      </c>
      <c r="B442" s="26" t="s">
        <v>3196</v>
      </c>
      <c r="C442" s="30" t="s">
        <v>3197</v>
      </c>
      <c r="D442" s="29" t="s">
        <v>2124</v>
      </c>
      <c r="E442" s="61" t="s">
        <v>2772</v>
      </c>
      <c r="F442" s="61" t="s">
        <v>569</v>
      </c>
      <c r="G442" s="26" t="s">
        <v>1379</v>
      </c>
      <c r="H442" s="65">
        <v>400000</v>
      </c>
      <c r="I442" s="37" t="s">
        <v>565</v>
      </c>
      <c r="J442" s="164" t="s">
        <v>3414</v>
      </c>
      <c r="K442" s="174">
        <v>0</v>
      </c>
      <c r="L442" s="174"/>
      <c r="M442" s="174"/>
      <c r="N442" s="174"/>
      <c r="O442" s="174"/>
    </row>
    <row r="443" spans="1:15" s="138" customFormat="1" ht="30" customHeight="1" x14ac:dyDescent="0.2">
      <c r="A443" s="29">
        <v>375</v>
      </c>
      <c r="B443" s="26" t="s">
        <v>3198</v>
      </c>
      <c r="C443" s="181" t="s">
        <v>3199</v>
      </c>
      <c r="D443" s="182"/>
      <c r="E443" s="112"/>
      <c r="F443" s="112"/>
      <c r="G443" s="140" t="s">
        <v>109</v>
      </c>
      <c r="H443" s="65"/>
      <c r="I443" s="37"/>
      <c r="J443" s="164"/>
      <c r="K443" s="174"/>
      <c r="L443" s="174"/>
      <c r="M443" s="174"/>
      <c r="N443" s="174"/>
      <c r="O443" s="174"/>
    </row>
    <row r="444" spans="1:15" s="138" customFormat="1" ht="108" x14ac:dyDescent="0.2">
      <c r="A444" s="29">
        <v>376</v>
      </c>
      <c r="B444" s="26" t="s">
        <v>3200</v>
      </c>
      <c r="C444" s="30" t="s">
        <v>3201</v>
      </c>
      <c r="D444" s="29" t="s">
        <v>3202</v>
      </c>
      <c r="E444" s="61" t="s">
        <v>2653</v>
      </c>
      <c r="F444" s="61" t="s">
        <v>569</v>
      </c>
      <c r="G444" s="26" t="s">
        <v>1379</v>
      </c>
      <c r="H444" s="65">
        <v>6000000</v>
      </c>
      <c r="I444" s="37" t="s">
        <v>565</v>
      </c>
      <c r="J444" s="164" t="s">
        <v>3414</v>
      </c>
      <c r="K444" s="174">
        <v>0</v>
      </c>
      <c r="L444" s="174"/>
      <c r="M444" s="174"/>
      <c r="N444" s="174"/>
      <c r="O444" s="174"/>
    </row>
    <row r="445" spans="1:15" s="138" customFormat="1" ht="60" x14ac:dyDescent="0.2">
      <c r="A445" s="29">
        <v>377</v>
      </c>
      <c r="B445" s="26" t="s">
        <v>3203</v>
      </c>
      <c r="C445" s="30" t="s">
        <v>3204</v>
      </c>
      <c r="D445" s="29" t="s">
        <v>2124</v>
      </c>
      <c r="E445" s="61" t="s">
        <v>2772</v>
      </c>
      <c r="F445" s="61" t="s">
        <v>569</v>
      </c>
      <c r="G445" s="26" t="s">
        <v>1379</v>
      </c>
      <c r="H445" s="65">
        <v>400000</v>
      </c>
      <c r="I445" s="37" t="s">
        <v>565</v>
      </c>
      <c r="J445" s="164" t="s">
        <v>3414</v>
      </c>
      <c r="K445" s="174">
        <v>0</v>
      </c>
      <c r="L445" s="174"/>
      <c r="M445" s="174"/>
      <c r="N445" s="174"/>
      <c r="O445" s="174"/>
    </row>
    <row r="446" spans="1:15" ht="30" customHeight="1" x14ac:dyDescent="0.2">
      <c r="A446" s="29">
        <v>377</v>
      </c>
      <c r="B446" s="26" t="s">
        <v>2117</v>
      </c>
      <c r="C446" s="200" t="s">
        <v>2118</v>
      </c>
      <c r="D446" s="201"/>
      <c r="E446" s="61"/>
      <c r="F446" s="29"/>
      <c r="G446" s="26" t="s">
        <v>109</v>
      </c>
      <c r="H446" s="71"/>
      <c r="I446" s="29" t="s">
        <v>565</v>
      </c>
      <c r="J446" s="161"/>
      <c r="K446" s="174"/>
      <c r="L446" s="174"/>
      <c r="M446" s="174"/>
      <c r="N446" s="176"/>
      <c r="O446" s="176"/>
    </row>
    <row r="447" spans="1:15" ht="48" x14ac:dyDescent="0.2">
      <c r="A447" s="29">
        <v>378</v>
      </c>
      <c r="B447" s="26" t="s">
        <v>2119</v>
      </c>
      <c r="C447" s="36" t="s">
        <v>2120</v>
      </c>
      <c r="D447" s="30" t="s">
        <v>2121</v>
      </c>
      <c r="E447" s="61" t="s">
        <v>2653</v>
      </c>
      <c r="F447" s="29" t="s">
        <v>569</v>
      </c>
      <c r="G447" s="26" t="s">
        <v>1379</v>
      </c>
      <c r="H447" s="71">
        <v>5800000</v>
      </c>
      <c r="I447" s="29" t="s">
        <v>565</v>
      </c>
      <c r="J447" s="123" t="s">
        <v>3412</v>
      </c>
      <c r="K447" s="174">
        <v>0</v>
      </c>
      <c r="L447" s="174"/>
      <c r="M447" s="174"/>
      <c r="N447" s="176"/>
      <c r="O447" s="176"/>
    </row>
    <row r="448" spans="1:15" ht="48" x14ac:dyDescent="0.2">
      <c r="A448" s="29">
        <v>379</v>
      </c>
      <c r="B448" s="26" t="s">
        <v>2122</v>
      </c>
      <c r="C448" s="36" t="s">
        <v>2123</v>
      </c>
      <c r="D448" s="30" t="s">
        <v>2124</v>
      </c>
      <c r="E448" s="61" t="s">
        <v>2772</v>
      </c>
      <c r="F448" s="29" t="s">
        <v>569</v>
      </c>
      <c r="G448" s="26" t="s">
        <v>1379</v>
      </c>
      <c r="H448" s="71">
        <v>400000</v>
      </c>
      <c r="I448" s="29" t="s">
        <v>565</v>
      </c>
      <c r="J448" s="123" t="s">
        <v>3412</v>
      </c>
      <c r="K448" s="174">
        <v>0</v>
      </c>
      <c r="L448" s="174"/>
      <c r="M448" s="174"/>
      <c r="N448" s="176"/>
      <c r="O448" s="176"/>
    </row>
    <row r="449" spans="1:15" s="138" customFormat="1" ht="30" customHeight="1" x14ac:dyDescent="0.2">
      <c r="A449" s="29">
        <v>379</v>
      </c>
      <c r="B449" s="26" t="s">
        <v>3205</v>
      </c>
      <c r="C449" s="181" t="s">
        <v>3206</v>
      </c>
      <c r="D449" s="182"/>
      <c r="E449" s="112"/>
      <c r="F449" s="112"/>
      <c r="G449" s="140" t="s">
        <v>109</v>
      </c>
      <c r="H449" s="65"/>
      <c r="I449" s="37"/>
      <c r="J449" s="164"/>
      <c r="K449" s="174"/>
      <c r="L449" s="174"/>
      <c r="M449" s="174"/>
      <c r="N449" s="174"/>
      <c r="O449" s="174"/>
    </row>
    <row r="450" spans="1:15" s="138" customFormat="1" ht="60" x14ac:dyDescent="0.2">
      <c r="A450" s="29">
        <v>380</v>
      </c>
      <c r="B450" s="26" t="s">
        <v>3207</v>
      </c>
      <c r="C450" s="30" t="s">
        <v>3208</v>
      </c>
      <c r="D450" s="29" t="s">
        <v>3209</v>
      </c>
      <c r="E450" s="61" t="s">
        <v>2653</v>
      </c>
      <c r="F450" s="61" t="s">
        <v>569</v>
      </c>
      <c r="G450" s="26" t="s">
        <v>1379</v>
      </c>
      <c r="H450" s="65">
        <v>6000000</v>
      </c>
      <c r="I450" s="37" t="s">
        <v>565</v>
      </c>
      <c r="J450" s="164" t="s">
        <v>3414</v>
      </c>
      <c r="K450" s="174">
        <v>0</v>
      </c>
      <c r="L450" s="174"/>
      <c r="M450" s="174"/>
      <c r="N450" s="174"/>
      <c r="O450" s="174"/>
    </row>
    <row r="451" spans="1:15" s="138" customFormat="1" ht="60" x14ac:dyDescent="0.2">
      <c r="A451" s="29">
        <v>381</v>
      </c>
      <c r="B451" s="26" t="s">
        <v>3210</v>
      </c>
      <c r="C451" s="30" t="s">
        <v>3211</v>
      </c>
      <c r="D451" s="29" t="s">
        <v>2124</v>
      </c>
      <c r="E451" s="61" t="s">
        <v>2772</v>
      </c>
      <c r="F451" s="61" t="s">
        <v>569</v>
      </c>
      <c r="G451" s="26" t="s">
        <v>1379</v>
      </c>
      <c r="H451" s="65">
        <v>400000</v>
      </c>
      <c r="I451" s="37" t="s">
        <v>565</v>
      </c>
      <c r="J451" s="164" t="s">
        <v>3414</v>
      </c>
      <c r="K451" s="174">
        <v>0</v>
      </c>
      <c r="L451" s="174"/>
      <c r="M451" s="174"/>
      <c r="N451" s="174"/>
      <c r="O451" s="174"/>
    </row>
    <row r="452" spans="1:15" s="138" customFormat="1" ht="30" customHeight="1" x14ac:dyDescent="0.2">
      <c r="A452" s="29">
        <v>381</v>
      </c>
      <c r="B452" s="26" t="s">
        <v>3212</v>
      </c>
      <c r="C452" s="181" t="s">
        <v>3213</v>
      </c>
      <c r="D452" s="182"/>
      <c r="E452" s="112"/>
      <c r="F452" s="112"/>
      <c r="G452" s="140" t="s">
        <v>109</v>
      </c>
      <c r="H452" s="65"/>
      <c r="I452" s="37"/>
      <c r="J452" s="164"/>
      <c r="K452" s="174"/>
      <c r="L452" s="174"/>
      <c r="M452" s="174"/>
      <c r="N452" s="174"/>
      <c r="O452" s="174"/>
    </row>
    <row r="453" spans="1:15" s="138" customFormat="1" ht="60" x14ac:dyDescent="0.2">
      <c r="A453" s="29">
        <v>382</v>
      </c>
      <c r="B453" s="26" t="s">
        <v>3214</v>
      </c>
      <c r="C453" s="30" t="s">
        <v>3215</v>
      </c>
      <c r="D453" s="29" t="s">
        <v>3216</v>
      </c>
      <c r="E453" s="61" t="s">
        <v>2653</v>
      </c>
      <c r="F453" s="61" t="s">
        <v>569</v>
      </c>
      <c r="G453" s="26" t="s">
        <v>1379</v>
      </c>
      <c r="H453" s="65">
        <v>6000000</v>
      </c>
      <c r="I453" s="37" t="s">
        <v>565</v>
      </c>
      <c r="J453" s="164" t="s">
        <v>3414</v>
      </c>
      <c r="K453" s="174">
        <v>0</v>
      </c>
      <c r="L453" s="174"/>
      <c r="M453" s="174"/>
      <c r="N453" s="174"/>
      <c r="O453" s="174"/>
    </row>
    <row r="454" spans="1:15" s="138" customFormat="1" ht="60" x14ac:dyDescent="0.2">
      <c r="A454" s="29">
        <v>383</v>
      </c>
      <c r="B454" s="26" t="s">
        <v>3217</v>
      </c>
      <c r="C454" s="30" t="s">
        <v>3218</v>
      </c>
      <c r="D454" s="29" t="s">
        <v>3183</v>
      </c>
      <c r="E454" s="61" t="s">
        <v>2772</v>
      </c>
      <c r="F454" s="61" t="s">
        <v>569</v>
      </c>
      <c r="G454" s="26" t="s">
        <v>1379</v>
      </c>
      <c r="H454" s="65">
        <v>430000</v>
      </c>
      <c r="I454" s="37" t="s">
        <v>565</v>
      </c>
      <c r="J454" s="164" t="s">
        <v>3414</v>
      </c>
      <c r="K454" s="174">
        <v>0</v>
      </c>
      <c r="L454" s="174"/>
      <c r="M454" s="174"/>
      <c r="N454" s="174"/>
      <c r="O454" s="174"/>
    </row>
    <row r="455" spans="1:15" s="138" customFormat="1" ht="30" customHeight="1" x14ac:dyDescent="0.2">
      <c r="A455" s="29">
        <v>383</v>
      </c>
      <c r="B455" s="26" t="s">
        <v>3219</v>
      </c>
      <c r="C455" s="181" t="s">
        <v>3220</v>
      </c>
      <c r="D455" s="182"/>
      <c r="E455" s="112"/>
      <c r="F455" s="112"/>
      <c r="G455" s="140" t="s">
        <v>109</v>
      </c>
      <c r="H455" s="65"/>
      <c r="I455" s="37"/>
      <c r="J455" s="164"/>
      <c r="K455" s="174"/>
      <c r="L455" s="174"/>
      <c r="M455" s="174"/>
      <c r="N455" s="174"/>
      <c r="O455" s="174"/>
    </row>
    <row r="456" spans="1:15" s="138" customFormat="1" ht="60" x14ac:dyDescent="0.2">
      <c r="A456" s="29">
        <v>384</v>
      </c>
      <c r="B456" s="26" t="s">
        <v>3221</v>
      </c>
      <c r="C456" s="30" t="s">
        <v>3222</v>
      </c>
      <c r="D456" s="29" t="s">
        <v>3223</v>
      </c>
      <c r="E456" s="61" t="s">
        <v>2677</v>
      </c>
      <c r="F456" s="61" t="s">
        <v>3224</v>
      </c>
      <c r="G456" s="26" t="s">
        <v>1379</v>
      </c>
      <c r="H456" s="65">
        <v>6080000</v>
      </c>
      <c r="I456" s="37" t="s">
        <v>125</v>
      </c>
      <c r="J456" s="164" t="s">
        <v>3414</v>
      </c>
      <c r="K456" s="174">
        <v>0</v>
      </c>
      <c r="L456" s="174"/>
      <c r="M456" s="174"/>
      <c r="N456" s="174"/>
      <c r="O456" s="174"/>
    </row>
    <row r="457" spans="1:15" s="138" customFormat="1" ht="60" x14ac:dyDescent="0.2">
      <c r="A457" s="29">
        <v>385</v>
      </c>
      <c r="B457" s="26" t="s">
        <v>3225</v>
      </c>
      <c r="C457" s="30" t="s">
        <v>544</v>
      </c>
      <c r="D457" s="29" t="s">
        <v>2124</v>
      </c>
      <c r="E457" s="61" t="s">
        <v>2872</v>
      </c>
      <c r="F457" s="61" t="s">
        <v>3224</v>
      </c>
      <c r="G457" s="26" t="s">
        <v>1379</v>
      </c>
      <c r="H457" s="65">
        <v>366667</v>
      </c>
      <c r="I457" s="37" t="s">
        <v>125</v>
      </c>
      <c r="J457" s="164" t="s">
        <v>3414</v>
      </c>
      <c r="K457" s="174">
        <v>0</v>
      </c>
      <c r="L457" s="174"/>
      <c r="M457" s="174"/>
      <c r="N457" s="174"/>
      <c r="O457" s="174"/>
    </row>
    <row r="458" spans="1:15" s="138" customFormat="1" ht="30" customHeight="1" x14ac:dyDescent="0.2">
      <c r="A458" s="29">
        <v>385</v>
      </c>
      <c r="B458" s="26" t="s">
        <v>3226</v>
      </c>
      <c r="C458" s="181" t="s">
        <v>3227</v>
      </c>
      <c r="D458" s="182"/>
      <c r="E458" s="112"/>
      <c r="F458" s="112"/>
      <c r="G458" s="140" t="s">
        <v>109</v>
      </c>
      <c r="H458" s="65"/>
      <c r="I458" s="37"/>
      <c r="J458" s="164"/>
      <c r="K458" s="174"/>
      <c r="L458" s="174"/>
      <c r="M458" s="174"/>
      <c r="N458" s="174"/>
      <c r="O458" s="174"/>
    </row>
    <row r="459" spans="1:15" s="138" customFormat="1" ht="60" x14ac:dyDescent="0.2">
      <c r="A459" s="29">
        <v>386</v>
      </c>
      <c r="B459" s="26" t="s">
        <v>3228</v>
      </c>
      <c r="C459" s="30" t="s">
        <v>3229</v>
      </c>
      <c r="D459" s="29" t="s">
        <v>3230</v>
      </c>
      <c r="E459" s="61" t="s">
        <v>2653</v>
      </c>
      <c r="F459" s="61" t="s">
        <v>569</v>
      </c>
      <c r="G459" s="26" t="s">
        <v>1379</v>
      </c>
      <c r="H459" s="65">
        <v>7400000</v>
      </c>
      <c r="I459" s="37" t="s">
        <v>565</v>
      </c>
      <c r="J459" s="164" t="s">
        <v>3414</v>
      </c>
      <c r="K459" s="174">
        <v>0</v>
      </c>
      <c r="L459" s="174"/>
      <c r="M459" s="174"/>
      <c r="N459" s="174"/>
      <c r="O459" s="174"/>
    </row>
    <row r="460" spans="1:15" s="138" customFormat="1" ht="60" x14ac:dyDescent="0.2">
      <c r="A460" s="29">
        <v>387</v>
      </c>
      <c r="B460" s="26" t="s">
        <v>3231</v>
      </c>
      <c r="C460" s="30" t="s">
        <v>3232</v>
      </c>
      <c r="D460" s="29" t="s">
        <v>3183</v>
      </c>
      <c r="E460" s="61" t="s">
        <v>2772</v>
      </c>
      <c r="F460" s="61" t="s">
        <v>569</v>
      </c>
      <c r="G460" s="26" t="s">
        <v>1379</v>
      </c>
      <c r="H460" s="65">
        <v>430000</v>
      </c>
      <c r="I460" s="37" t="s">
        <v>565</v>
      </c>
      <c r="J460" s="164" t="s">
        <v>3414</v>
      </c>
      <c r="K460" s="174">
        <v>0</v>
      </c>
      <c r="L460" s="174"/>
      <c r="M460" s="174"/>
      <c r="N460" s="174"/>
      <c r="O460" s="174"/>
    </row>
    <row r="461" spans="1:15" s="138" customFormat="1" ht="72" x14ac:dyDescent="0.2">
      <c r="A461" s="29">
        <v>388</v>
      </c>
      <c r="B461" s="26" t="s">
        <v>3233</v>
      </c>
      <c r="C461" s="30" t="s">
        <v>3234</v>
      </c>
      <c r="D461" s="29" t="s">
        <v>3235</v>
      </c>
      <c r="E461" s="61" t="s">
        <v>3236</v>
      </c>
      <c r="F461" s="61" t="s">
        <v>569</v>
      </c>
      <c r="G461" s="26" t="s">
        <v>1379</v>
      </c>
      <c r="H461" s="65">
        <v>600000</v>
      </c>
      <c r="I461" s="37" t="s">
        <v>565</v>
      </c>
      <c r="J461" s="164" t="s">
        <v>3414</v>
      </c>
      <c r="K461" s="174">
        <v>0</v>
      </c>
      <c r="L461" s="174"/>
      <c r="M461" s="174"/>
      <c r="N461" s="174"/>
      <c r="O461" s="174"/>
    </row>
    <row r="462" spans="1:15" s="138" customFormat="1" ht="30" customHeight="1" x14ac:dyDescent="0.2">
      <c r="A462" s="29">
        <v>388</v>
      </c>
      <c r="B462" s="26" t="s">
        <v>3237</v>
      </c>
      <c r="C462" s="181" t="s">
        <v>3238</v>
      </c>
      <c r="D462" s="182"/>
      <c r="E462" s="112"/>
      <c r="F462" s="112"/>
      <c r="G462" s="140" t="s">
        <v>109</v>
      </c>
      <c r="H462" s="65"/>
      <c r="I462" s="37"/>
      <c r="J462" s="164"/>
      <c r="K462" s="174"/>
      <c r="L462" s="174"/>
      <c r="M462" s="174"/>
      <c r="N462" s="174"/>
      <c r="O462" s="174"/>
    </row>
    <row r="463" spans="1:15" s="138" customFormat="1" ht="60" x14ac:dyDescent="0.2">
      <c r="A463" s="29">
        <v>389</v>
      </c>
      <c r="B463" s="26" t="s">
        <v>3239</v>
      </c>
      <c r="C463" s="30" t="s">
        <v>3240</v>
      </c>
      <c r="D463" s="29" t="s">
        <v>3241</v>
      </c>
      <c r="E463" s="61" t="s">
        <v>2653</v>
      </c>
      <c r="F463" s="61" t="s">
        <v>569</v>
      </c>
      <c r="G463" s="26" t="s">
        <v>1379</v>
      </c>
      <c r="H463" s="65">
        <v>7400000</v>
      </c>
      <c r="I463" s="37" t="s">
        <v>565</v>
      </c>
      <c r="J463" s="164" t="s">
        <v>3414</v>
      </c>
      <c r="K463" s="174">
        <v>0</v>
      </c>
      <c r="L463" s="174"/>
      <c r="M463" s="174"/>
      <c r="N463" s="174"/>
      <c r="O463" s="174"/>
    </row>
    <row r="464" spans="1:15" s="138" customFormat="1" ht="60" x14ac:dyDescent="0.2">
      <c r="A464" s="29">
        <v>390</v>
      </c>
      <c r="B464" s="26" t="s">
        <v>3242</v>
      </c>
      <c r="C464" s="30" t="s">
        <v>3243</v>
      </c>
      <c r="D464" s="29" t="s">
        <v>3183</v>
      </c>
      <c r="E464" s="61" t="s">
        <v>2772</v>
      </c>
      <c r="F464" s="61" t="s">
        <v>569</v>
      </c>
      <c r="G464" s="26" t="s">
        <v>1379</v>
      </c>
      <c r="H464" s="65">
        <v>430000</v>
      </c>
      <c r="I464" s="37" t="s">
        <v>565</v>
      </c>
      <c r="J464" s="164" t="s">
        <v>3414</v>
      </c>
      <c r="K464" s="174">
        <v>0</v>
      </c>
      <c r="L464" s="174"/>
      <c r="M464" s="174"/>
      <c r="N464" s="174"/>
      <c r="O464" s="174"/>
    </row>
    <row r="465" spans="1:15" s="138" customFormat="1" ht="72" x14ac:dyDescent="0.2">
      <c r="A465" s="29">
        <v>391</v>
      </c>
      <c r="B465" s="26" t="s">
        <v>3244</v>
      </c>
      <c r="C465" s="30" t="s">
        <v>3245</v>
      </c>
      <c r="D465" s="29" t="s">
        <v>3235</v>
      </c>
      <c r="E465" s="61" t="s">
        <v>3236</v>
      </c>
      <c r="F465" s="61" t="s">
        <v>569</v>
      </c>
      <c r="G465" s="26" t="s">
        <v>1379</v>
      </c>
      <c r="H465" s="65">
        <v>600000</v>
      </c>
      <c r="I465" s="37" t="s">
        <v>565</v>
      </c>
      <c r="J465" s="164" t="s">
        <v>3414</v>
      </c>
      <c r="K465" s="174">
        <v>0</v>
      </c>
      <c r="L465" s="174"/>
      <c r="M465" s="174"/>
      <c r="N465" s="174"/>
      <c r="O465" s="174"/>
    </row>
    <row r="466" spans="1:15" s="138" customFormat="1" ht="60" x14ac:dyDescent="0.2">
      <c r="A466" s="29">
        <v>392</v>
      </c>
      <c r="B466" s="26" t="s">
        <v>3246</v>
      </c>
      <c r="C466" s="30" t="s">
        <v>3247</v>
      </c>
      <c r="D466" s="29" t="s">
        <v>3248</v>
      </c>
      <c r="E466" s="61" t="s">
        <v>3236</v>
      </c>
      <c r="F466" s="61" t="s">
        <v>569</v>
      </c>
      <c r="G466" s="26" t="s">
        <v>1379</v>
      </c>
      <c r="H466" s="65">
        <v>800000</v>
      </c>
      <c r="I466" s="37" t="s">
        <v>565</v>
      </c>
      <c r="J466" s="164" t="s">
        <v>3414</v>
      </c>
      <c r="K466" s="174">
        <v>0</v>
      </c>
      <c r="L466" s="174"/>
      <c r="M466" s="174"/>
      <c r="N466" s="174"/>
      <c r="O466" s="174"/>
    </row>
    <row r="467" spans="1:15" s="138" customFormat="1" ht="30" customHeight="1" x14ac:dyDescent="0.2">
      <c r="A467" s="29">
        <v>392</v>
      </c>
      <c r="B467" s="26" t="s">
        <v>3249</v>
      </c>
      <c r="C467" s="181" t="s">
        <v>3250</v>
      </c>
      <c r="D467" s="182"/>
      <c r="E467" s="112"/>
      <c r="F467" s="112"/>
      <c r="G467" s="140" t="s">
        <v>109</v>
      </c>
      <c r="H467" s="65"/>
      <c r="I467" s="37"/>
      <c r="J467" s="164"/>
      <c r="K467" s="174"/>
      <c r="L467" s="174"/>
      <c r="M467" s="174"/>
      <c r="N467" s="174"/>
      <c r="O467" s="174"/>
    </row>
    <row r="468" spans="1:15" s="138" customFormat="1" ht="96" x14ac:dyDescent="0.2">
      <c r="A468" s="29">
        <v>393</v>
      </c>
      <c r="B468" s="26" t="s">
        <v>3251</v>
      </c>
      <c r="C468" s="30" t="s">
        <v>3252</v>
      </c>
      <c r="D468" s="29" t="s">
        <v>3253</v>
      </c>
      <c r="E468" s="61" t="s">
        <v>2653</v>
      </c>
      <c r="F468" s="61" t="s">
        <v>569</v>
      </c>
      <c r="G468" s="26" t="s">
        <v>1379</v>
      </c>
      <c r="H468" s="65">
        <v>7500000</v>
      </c>
      <c r="I468" s="37" t="s">
        <v>565</v>
      </c>
      <c r="J468" s="164" t="s">
        <v>3414</v>
      </c>
      <c r="K468" s="174">
        <v>0</v>
      </c>
      <c r="L468" s="174"/>
      <c r="M468" s="174"/>
      <c r="N468" s="174"/>
      <c r="O468" s="174"/>
    </row>
    <row r="469" spans="1:15" s="138" customFormat="1" ht="60" x14ac:dyDescent="0.2">
      <c r="A469" s="29">
        <v>394</v>
      </c>
      <c r="B469" s="26" t="s">
        <v>3254</v>
      </c>
      <c r="C469" s="30" t="s">
        <v>3255</v>
      </c>
      <c r="D469" s="29" t="s">
        <v>3183</v>
      </c>
      <c r="E469" s="61" t="s">
        <v>2772</v>
      </c>
      <c r="F469" s="61" t="s">
        <v>569</v>
      </c>
      <c r="G469" s="26" t="s">
        <v>1379</v>
      </c>
      <c r="H469" s="65">
        <v>430000</v>
      </c>
      <c r="I469" s="37" t="s">
        <v>565</v>
      </c>
      <c r="J469" s="164" t="s">
        <v>3414</v>
      </c>
      <c r="K469" s="174">
        <v>0</v>
      </c>
      <c r="L469" s="174"/>
      <c r="M469" s="174"/>
      <c r="N469" s="174"/>
      <c r="O469" s="174"/>
    </row>
    <row r="470" spans="1:15" s="138" customFormat="1" ht="72" x14ac:dyDescent="0.2">
      <c r="A470" s="29">
        <v>395</v>
      </c>
      <c r="B470" s="26" t="s">
        <v>3256</v>
      </c>
      <c r="C470" s="30" t="s">
        <v>3257</v>
      </c>
      <c r="D470" s="29" t="s">
        <v>3235</v>
      </c>
      <c r="E470" s="61" t="s">
        <v>3236</v>
      </c>
      <c r="F470" s="61" t="s">
        <v>569</v>
      </c>
      <c r="G470" s="26" t="s">
        <v>1379</v>
      </c>
      <c r="H470" s="65">
        <v>600000</v>
      </c>
      <c r="I470" s="37" t="s">
        <v>565</v>
      </c>
      <c r="J470" s="164" t="s">
        <v>3414</v>
      </c>
      <c r="K470" s="174">
        <v>0</v>
      </c>
      <c r="L470" s="174"/>
      <c r="M470" s="174"/>
      <c r="N470" s="174"/>
      <c r="O470" s="174"/>
    </row>
    <row r="471" spans="1:15" s="138" customFormat="1" ht="30" customHeight="1" x14ac:dyDescent="0.2">
      <c r="A471" s="29">
        <v>395</v>
      </c>
      <c r="B471" s="26" t="s">
        <v>3258</v>
      </c>
      <c r="C471" s="181" t="s">
        <v>3259</v>
      </c>
      <c r="D471" s="182"/>
      <c r="E471" s="112"/>
      <c r="F471" s="112"/>
      <c r="G471" s="140" t="s">
        <v>109</v>
      </c>
      <c r="H471" s="65"/>
      <c r="I471" s="37"/>
      <c r="J471" s="164"/>
      <c r="K471" s="174"/>
      <c r="L471" s="174"/>
      <c r="M471" s="174"/>
      <c r="N471" s="174"/>
      <c r="O471" s="174"/>
    </row>
    <row r="472" spans="1:15" s="138" customFormat="1" ht="60" x14ac:dyDescent="0.2">
      <c r="A472" s="29">
        <v>396</v>
      </c>
      <c r="B472" s="26" t="s">
        <v>3260</v>
      </c>
      <c r="C472" s="30" t="s">
        <v>3261</v>
      </c>
      <c r="D472" s="29" t="s">
        <v>3262</v>
      </c>
      <c r="E472" s="61" t="s">
        <v>2653</v>
      </c>
      <c r="F472" s="61" t="s">
        <v>569</v>
      </c>
      <c r="G472" s="26" t="s">
        <v>1379</v>
      </c>
      <c r="H472" s="65">
        <v>6000000</v>
      </c>
      <c r="I472" s="37" t="s">
        <v>565</v>
      </c>
      <c r="J472" s="164" t="s">
        <v>3414</v>
      </c>
      <c r="K472" s="174">
        <v>0</v>
      </c>
      <c r="L472" s="174"/>
      <c r="M472" s="174"/>
      <c r="N472" s="174"/>
      <c r="O472" s="174"/>
    </row>
    <row r="473" spans="1:15" s="138" customFormat="1" ht="60" x14ac:dyDescent="0.2">
      <c r="A473" s="29">
        <v>397</v>
      </c>
      <c r="B473" s="26" t="s">
        <v>3263</v>
      </c>
      <c r="C473" s="30" t="s">
        <v>3264</v>
      </c>
      <c r="D473" s="29" t="s">
        <v>2124</v>
      </c>
      <c r="E473" s="61" t="s">
        <v>2772</v>
      </c>
      <c r="F473" s="61" t="s">
        <v>569</v>
      </c>
      <c r="G473" s="26" t="s">
        <v>1379</v>
      </c>
      <c r="H473" s="65">
        <v>400000</v>
      </c>
      <c r="I473" s="37" t="s">
        <v>565</v>
      </c>
      <c r="J473" s="164" t="s">
        <v>3414</v>
      </c>
      <c r="K473" s="174">
        <v>0</v>
      </c>
      <c r="L473" s="174"/>
      <c r="M473" s="174"/>
      <c r="N473" s="174"/>
      <c r="O473" s="174"/>
    </row>
    <row r="474" spans="1:15" s="138" customFormat="1" ht="30" customHeight="1" x14ac:dyDescent="0.2">
      <c r="A474" s="29">
        <v>397</v>
      </c>
      <c r="B474" s="26" t="s">
        <v>3265</v>
      </c>
      <c r="C474" s="181" t="s">
        <v>3266</v>
      </c>
      <c r="D474" s="182"/>
      <c r="E474" s="112"/>
      <c r="F474" s="112"/>
      <c r="G474" s="140" t="s">
        <v>109</v>
      </c>
      <c r="H474" s="65"/>
      <c r="I474" s="37"/>
      <c r="J474" s="164"/>
      <c r="K474" s="174"/>
      <c r="L474" s="174"/>
      <c r="M474" s="174"/>
      <c r="N474" s="174"/>
      <c r="O474" s="174"/>
    </row>
    <row r="475" spans="1:15" s="138" customFormat="1" ht="60" x14ac:dyDescent="0.2">
      <c r="A475" s="29">
        <v>398</v>
      </c>
      <c r="B475" s="26" t="s">
        <v>3267</v>
      </c>
      <c r="C475" s="30" t="s">
        <v>3268</v>
      </c>
      <c r="D475" s="29" t="s">
        <v>3269</v>
      </c>
      <c r="E475" s="61" t="s">
        <v>2677</v>
      </c>
      <c r="F475" s="61" t="s">
        <v>3224</v>
      </c>
      <c r="G475" s="26" t="s">
        <v>1379</v>
      </c>
      <c r="H475" s="65">
        <v>4493333</v>
      </c>
      <c r="I475" s="37" t="s">
        <v>125</v>
      </c>
      <c r="J475" s="164" t="s">
        <v>3414</v>
      </c>
      <c r="K475" s="174">
        <v>0</v>
      </c>
      <c r="L475" s="174"/>
      <c r="M475" s="174"/>
      <c r="N475" s="174"/>
      <c r="O475" s="174"/>
    </row>
    <row r="476" spans="1:15" s="138" customFormat="1" ht="60" x14ac:dyDescent="0.2">
      <c r="A476" s="29">
        <v>399</v>
      </c>
      <c r="B476" s="26" t="s">
        <v>3270</v>
      </c>
      <c r="C476" s="30" t="s">
        <v>3271</v>
      </c>
      <c r="D476" s="29" t="s">
        <v>3183</v>
      </c>
      <c r="E476" s="61" t="s">
        <v>2872</v>
      </c>
      <c r="F476" s="61" t="s">
        <v>3224</v>
      </c>
      <c r="G476" s="26" t="s">
        <v>1379</v>
      </c>
      <c r="H476" s="65">
        <v>402439</v>
      </c>
      <c r="I476" s="37" t="s">
        <v>125</v>
      </c>
      <c r="J476" s="164" t="s">
        <v>3414</v>
      </c>
      <c r="K476" s="174">
        <v>0</v>
      </c>
      <c r="L476" s="174"/>
      <c r="M476" s="174"/>
      <c r="N476" s="174"/>
      <c r="O476" s="174"/>
    </row>
    <row r="477" spans="1:15" s="138" customFormat="1" ht="30" customHeight="1" x14ac:dyDescent="0.2">
      <c r="A477" s="29">
        <v>399</v>
      </c>
      <c r="B477" s="26" t="s">
        <v>3272</v>
      </c>
      <c r="C477" s="181" t="s">
        <v>3273</v>
      </c>
      <c r="D477" s="182"/>
      <c r="E477" s="112"/>
      <c r="F477" s="112"/>
      <c r="G477" s="140" t="s">
        <v>109</v>
      </c>
      <c r="H477" s="65"/>
      <c r="I477" s="37"/>
      <c r="J477" s="164"/>
      <c r="K477" s="174"/>
      <c r="L477" s="174"/>
      <c r="M477" s="174"/>
      <c r="N477" s="174"/>
      <c r="O477" s="174"/>
    </row>
    <row r="478" spans="1:15" s="138" customFormat="1" ht="60" x14ac:dyDescent="0.2">
      <c r="A478" s="29">
        <v>400</v>
      </c>
      <c r="B478" s="26" t="s">
        <v>3274</v>
      </c>
      <c r="C478" s="30" t="s">
        <v>3275</v>
      </c>
      <c r="D478" s="29" t="s">
        <v>3276</v>
      </c>
      <c r="E478" s="61" t="s">
        <v>2677</v>
      </c>
      <c r="F478" s="61" t="s">
        <v>3224</v>
      </c>
      <c r="G478" s="26" t="s">
        <v>1379</v>
      </c>
      <c r="H478" s="65">
        <v>3638824</v>
      </c>
      <c r="I478" s="37" t="s">
        <v>125</v>
      </c>
      <c r="J478" s="164" t="s">
        <v>3414</v>
      </c>
      <c r="K478" s="174">
        <v>0</v>
      </c>
      <c r="L478" s="174"/>
      <c r="M478" s="174"/>
      <c r="N478" s="174"/>
      <c r="O478" s="174"/>
    </row>
    <row r="479" spans="1:15" s="138" customFormat="1" ht="60" x14ac:dyDescent="0.2">
      <c r="A479" s="29">
        <v>401</v>
      </c>
      <c r="B479" s="26" t="s">
        <v>3277</v>
      </c>
      <c r="C479" s="30" t="s">
        <v>3278</v>
      </c>
      <c r="D479" s="29" t="s">
        <v>2124</v>
      </c>
      <c r="E479" s="61" t="s">
        <v>2872</v>
      </c>
      <c r="F479" s="61" t="s">
        <v>3224</v>
      </c>
      <c r="G479" s="26" t="s">
        <v>1379</v>
      </c>
      <c r="H479" s="65">
        <v>366667</v>
      </c>
      <c r="I479" s="37" t="s">
        <v>125</v>
      </c>
      <c r="J479" s="164" t="s">
        <v>3414</v>
      </c>
      <c r="K479" s="174">
        <v>0</v>
      </c>
      <c r="L479" s="174"/>
      <c r="M479" s="174"/>
      <c r="N479" s="174"/>
      <c r="O479" s="174"/>
    </row>
    <row r="480" spans="1:15" ht="30" customHeight="1" x14ac:dyDescent="0.2">
      <c r="A480" s="29">
        <v>401</v>
      </c>
      <c r="B480" s="29" t="s">
        <v>2125</v>
      </c>
      <c r="C480" s="205" t="s">
        <v>2126</v>
      </c>
      <c r="D480" s="206"/>
      <c r="E480" s="61"/>
      <c r="F480" s="40"/>
      <c r="G480" s="29" t="s">
        <v>109</v>
      </c>
      <c r="H480" s="71"/>
      <c r="I480" s="29" t="s">
        <v>21</v>
      </c>
      <c r="J480" s="161"/>
      <c r="K480" s="174"/>
      <c r="L480" s="174"/>
      <c r="M480" s="174"/>
      <c r="N480" s="176"/>
      <c r="O480" s="176"/>
    </row>
    <row r="481" spans="1:15" ht="48" x14ac:dyDescent="0.2">
      <c r="A481" s="29">
        <v>402</v>
      </c>
      <c r="B481" s="26" t="s">
        <v>2127</v>
      </c>
      <c r="C481" s="31" t="s">
        <v>2128</v>
      </c>
      <c r="D481" s="30" t="s">
        <v>2129</v>
      </c>
      <c r="E481" s="61" t="s">
        <v>2767</v>
      </c>
      <c r="F481" s="29" t="s">
        <v>1974</v>
      </c>
      <c r="G481" s="26" t="s">
        <v>47</v>
      </c>
      <c r="H481" s="71">
        <v>495000</v>
      </c>
      <c r="I481" s="29" t="s">
        <v>21</v>
      </c>
      <c r="J481" s="123" t="s">
        <v>3412</v>
      </c>
      <c r="K481" s="174">
        <v>0</v>
      </c>
      <c r="L481" s="174"/>
      <c r="M481" s="174"/>
      <c r="N481" s="176"/>
      <c r="O481" s="176"/>
    </row>
    <row r="482" spans="1:15" ht="45" x14ac:dyDescent="0.2">
      <c r="A482" s="29">
        <v>403</v>
      </c>
      <c r="B482" s="26" t="s">
        <v>2130</v>
      </c>
      <c r="C482" s="31" t="s">
        <v>2131</v>
      </c>
      <c r="D482" s="30" t="s">
        <v>2132</v>
      </c>
      <c r="E482" s="61" t="s">
        <v>2732</v>
      </c>
      <c r="F482" s="29" t="s">
        <v>1974</v>
      </c>
      <c r="G482" s="26" t="s">
        <v>47</v>
      </c>
      <c r="H482" s="71">
        <v>198000</v>
      </c>
      <c r="I482" s="29" t="s">
        <v>21</v>
      </c>
      <c r="J482" s="123" t="s">
        <v>3412</v>
      </c>
      <c r="K482" s="174">
        <v>0</v>
      </c>
      <c r="L482" s="174"/>
      <c r="M482" s="174"/>
      <c r="N482" s="176"/>
      <c r="O482" s="176"/>
    </row>
    <row r="483" spans="1:15" ht="30" customHeight="1" x14ac:dyDescent="0.2">
      <c r="A483" s="29">
        <v>403</v>
      </c>
      <c r="B483" s="29" t="s">
        <v>2133</v>
      </c>
      <c r="C483" s="205" t="s">
        <v>2134</v>
      </c>
      <c r="D483" s="206"/>
      <c r="E483" s="61"/>
      <c r="F483" s="40"/>
      <c r="G483" s="29" t="s">
        <v>109</v>
      </c>
      <c r="H483" s="71"/>
      <c r="I483" s="29" t="s">
        <v>21</v>
      </c>
      <c r="J483" s="161"/>
      <c r="K483" s="174"/>
      <c r="L483" s="174"/>
      <c r="M483" s="174"/>
      <c r="N483" s="176"/>
      <c r="O483" s="176"/>
    </row>
    <row r="484" spans="1:15" ht="48" x14ac:dyDescent="0.2">
      <c r="A484" s="29">
        <v>404</v>
      </c>
      <c r="B484" s="26" t="s">
        <v>2135</v>
      </c>
      <c r="C484" s="31" t="s">
        <v>2136</v>
      </c>
      <c r="D484" s="30" t="s">
        <v>2137</v>
      </c>
      <c r="E484" s="61" t="s">
        <v>2767</v>
      </c>
      <c r="F484" s="29" t="s">
        <v>1974</v>
      </c>
      <c r="G484" s="26" t="s">
        <v>47</v>
      </c>
      <c r="H484" s="71">
        <v>468000</v>
      </c>
      <c r="I484" s="29" t="s">
        <v>21</v>
      </c>
      <c r="J484" s="123" t="s">
        <v>3412</v>
      </c>
      <c r="K484" s="174">
        <v>0</v>
      </c>
      <c r="L484" s="174"/>
      <c r="M484" s="174"/>
      <c r="N484" s="176"/>
      <c r="O484" s="176"/>
    </row>
    <row r="485" spans="1:15" ht="45" x14ac:dyDescent="0.2">
      <c r="A485" s="29">
        <v>405</v>
      </c>
      <c r="B485" s="26" t="s">
        <v>2138</v>
      </c>
      <c r="C485" s="31" t="s">
        <v>2139</v>
      </c>
      <c r="D485" s="30" t="s">
        <v>2140</v>
      </c>
      <c r="E485" s="61" t="s">
        <v>2732</v>
      </c>
      <c r="F485" s="29" t="s">
        <v>1974</v>
      </c>
      <c r="G485" s="26" t="s">
        <v>47</v>
      </c>
      <c r="H485" s="71">
        <v>198000</v>
      </c>
      <c r="I485" s="29" t="s">
        <v>21</v>
      </c>
      <c r="J485" s="123" t="s">
        <v>3412</v>
      </c>
      <c r="K485" s="174">
        <v>0</v>
      </c>
      <c r="L485" s="174"/>
      <c r="M485" s="174"/>
      <c r="N485" s="176"/>
      <c r="O485" s="176"/>
    </row>
    <row r="486" spans="1:15" ht="30" customHeight="1" x14ac:dyDescent="0.2">
      <c r="A486" s="29">
        <v>405</v>
      </c>
      <c r="B486" s="29" t="s">
        <v>2141</v>
      </c>
      <c r="C486" s="205" t="s">
        <v>2142</v>
      </c>
      <c r="D486" s="206"/>
      <c r="E486" s="61"/>
      <c r="F486" s="40"/>
      <c r="G486" s="29" t="s">
        <v>109</v>
      </c>
      <c r="H486" s="71"/>
      <c r="I486" s="29" t="s">
        <v>21</v>
      </c>
      <c r="J486" s="161"/>
      <c r="K486" s="174"/>
      <c r="L486" s="174"/>
      <c r="M486" s="174"/>
      <c r="N486" s="176"/>
      <c r="O486" s="176"/>
    </row>
    <row r="487" spans="1:15" ht="48" x14ac:dyDescent="0.2">
      <c r="A487" s="29">
        <v>406</v>
      </c>
      <c r="B487" s="26" t="s">
        <v>2143</v>
      </c>
      <c r="C487" s="31" t="s">
        <v>2144</v>
      </c>
      <c r="D487" s="30" t="s">
        <v>2145</v>
      </c>
      <c r="E487" s="61" t="s">
        <v>2767</v>
      </c>
      <c r="F487" s="29" t="s">
        <v>1974</v>
      </c>
      <c r="G487" s="26" t="s">
        <v>47</v>
      </c>
      <c r="H487" s="71">
        <v>630000</v>
      </c>
      <c r="I487" s="29" t="s">
        <v>21</v>
      </c>
      <c r="J487" s="123" t="s">
        <v>3412</v>
      </c>
      <c r="K487" s="174">
        <v>0</v>
      </c>
      <c r="L487" s="174"/>
      <c r="M487" s="174"/>
      <c r="N487" s="176"/>
      <c r="O487" s="176"/>
    </row>
    <row r="488" spans="1:15" ht="45" x14ac:dyDescent="0.2">
      <c r="A488" s="29">
        <v>407</v>
      </c>
      <c r="B488" s="26" t="s">
        <v>2146</v>
      </c>
      <c r="C488" s="31" t="s">
        <v>2147</v>
      </c>
      <c r="D488" s="30" t="s">
        <v>2140</v>
      </c>
      <c r="E488" s="61" t="s">
        <v>2732</v>
      </c>
      <c r="F488" s="29" t="s">
        <v>1974</v>
      </c>
      <c r="G488" s="26" t="s">
        <v>47</v>
      </c>
      <c r="H488" s="71">
        <v>198000</v>
      </c>
      <c r="I488" s="29" t="s">
        <v>21</v>
      </c>
      <c r="J488" s="123" t="s">
        <v>3412</v>
      </c>
      <c r="K488" s="174">
        <v>0</v>
      </c>
      <c r="L488" s="174"/>
      <c r="M488" s="174"/>
      <c r="N488" s="176"/>
      <c r="O488" s="176"/>
    </row>
    <row r="489" spans="1:15" ht="30" customHeight="1" x14ac:dyDescent="0.2">
      <c r="A489" s="29">
        <v>407</v>
      </c>
      <c r="B489" s="29" t="s">
        <v>2148</v>
      </c>
      <c r="C489" s="205" t="s">
        <v>2149</v>
      </c>
      <c r="D489" s="206"/>
      <c r="E489" s="61"/>
      <c r="F489" s="29"/>
      <c r="G489" s="26" t="s">
        <v>109</v>
      </c>
      <c r="H489" s="71"/>
      <c r="I489" s="29" t="s">
        <v>12</v>
      </c>
      <c r="J489" s="161"/>
      <c r="K489" s="174"/>
      <c r="L489" s="174"/>
      <c r="M489" s="174"/>
      <c r="N489" s="176"/>
      <c r="O489" s="176"/>
    </row>
    <row r="490" spans="1:15" ht="48" x14ac:dyDescent="0.2">
      <c r="A490" s="29">
        <v>408</v>
      </c>
      <c r="B490" s="29" t="s">
        <v>2150</v>
      </c>
      <c r="C490" s="38" t="s">
        <v>2151</v>
      </c>
      <c r="D490" s="30" t="s">
        <v>2152</v>
      </c>
      <c r="E490" s="61" t="s">
        <v>2773</v>
      </c>
      <c r="F490" s="40" t="s">
        <v>2153</v>
      </c>
      <c r="G490" s="29" t="s">
        <v>47</v>
      </c>
      <c r="H490" s="71">
        <v>985200</v>
      </c>
      <c r="I490" s="29" t="s">
        <v>12</v>
      </c>
      <c r="J490" s="123" t="s">
        <v>3412</v>
      </c>
      <c r="K490" s="174">
        <v>0</v>
      </c>
      <c r="L490" s="174"/>
      <c r="M490" s="174"/>
      <c r="N490" s="176"/>
      <c r="O490" s="176"/>
    </row>
    <row r="491" spans="1:15" ht="45" x14ac:dyDescent="0.2">
      <c r="A491" s="29">
        <v>409</v>
      </c>
      <c r="B491" s="29" t="s">
        <v>2154</v>
      </c>
      <c r="C491" s="38" t="s">
        <v>2155</v>
      </c>
      <c r="D491" s="30" t="s">
        <v>2140</v>
      </c>
      <c r="E491" s="61" t="s">
        <v>2774</v>
      </c>
      <c r="F491" s="40" t="s">
        <v>2153</v>
      </c>
      <c r="G491" s="29" t="s">
        <v>47</v>
      </c>
      <c r="H491" s="71">
        <v>198500</v>
      </c>
      <c r="I491" s="29" t="s">
        <v>12</v>
      </c>
      <c r="J491" s="123" t="s">
        <v>3412</v>
      </c>
      <c r="K491" s="174">
        <v>0</v>
      </c>
      <c r="L491" s="174"/>
      <c r="M491" s="174"/>
      <c r="N491" s="176"/>
      <c r="O491" s="176"/>
    </row>
    <row r="492" spans="1:15" ht="30" customHeight="1" x14ac:dyDescent="0.2">
      <c r="A492" s="29">
        <v>409</v>
      </c>
      <c r="B492" s="26" t="s">
        <v>2156</v>
      </c>
      <c r="C492" s="202" t="s">
        <v>2157</v>
      </c>
      <c r="D492" s="203"/>
      <c r="E492" s="61"/>
      <c r="F492" s="29"/>
      <c r="G492" s="26" t="s">
        <v>109</v>
      </c>
      <c r="H492" s="71"/>
      <c r="I492" s="29" t="s">
        <v>397</v>
      </c>
      <c r="J492" s="161"/>
      <c r="K492" s="174"/>
      <c r="L492" s="174"/>
      <c r="M492" s="174"/>
      <c r="N492" s="176"/>
      <c r="O492" s="176"/>
    </row>
    <row r="493" spans="1:15" ht="45" x14ac:dyDescent="0.2">
      <c r="A493" s="29">
        <v>410</v>
      </c>
      <c r="B493" s="26" t="s">
        <v>2158</v>
      </c>
      <c r="C493" s="31" t="s">
        <v>2159</v>
      </c>
      <c r="D493" s="30" t="s">
        <v>2160</v>
      </c>
      <c r="E493" s="61" t="s">
        <v>2681</v>
      </c>
      <c r="F493" s="29" t="s">
        <v>1667</v>
      </c>
      <c r="G493" s="61" t="s">
        <v>47</v>
      </c>
      <c r="H493" s="71">
        <v>550000</v>
      </c>
      <c r="I493" s="29" t="s">
        <v>397</v>
      </c>
      <c r="J493" s="123" t="s">
        <v>3412</v>
      </c>
      <c r="K493" s="174">
        <v>0</v>
      </c>
      <c r="L493" s="174"/>
      <c r="M493" s="174"/>
      <c r="N493" s="176"/>
      <c r="O493" s="176"/>
    </row>
    <row r="494" spans="1:15" ht="60" x14ac:dyDescent="0.2">
      <c r="A494" s="29">
        <v>411</v>
      </c>
      <c r="B494" s="26" t="s">
        <v>2161</v>
      </c>
      <c r="C494" s="31" t="s">
        <v>2162</v>
      </c>
      <c r="D494" s="30" t="s">
        <v>2163</v>
      </c>
      <c r="E494" s="61" t="s">
        <v>2775</v>
      </c>
      <c r="F494" s="29" t="s">
        <v>1667</v>
      </c>
      <c r="G494" s="61" t="s">
        <v>47</v>
      </c>
      <c r="H494" s="71">
        <v>220000</v>
      </c>
      <c r="I494" s="29" t="s">
        <v>397</v>
      </c>
      <c r="J494" s="123" t="s">
        <v>3412</v>
      </c>
      <c r="K494" s="174">
        <v>0</v>
      </c>
      <c r="L494" s="174"/>
      <c r="M494" s="174"/>
      <c r="N494" s="176"/>
      <c r="O494" s="176"/>
    </row>
    <row r="495" spans="1:15" ht="30" customHeight="1" x14ac:dyDescent="0.2">
      <c r="A495" s="29">
        <v>411</v>
      </c>
      <c r="B495" s="26" t="s">
        <v>2164</v>
      </c>
      <c r="C495" s="202" t="s">
        <v>2165</v>
      </c>
      <c r="D495" s="203"/>
      <c r="E495" s="61"/>
      <c r="F495" s="29"/>
      <c r="G495" s="61" t="s">
        <v>109</v>
      </c>
      <c r="H495" s="71"/>
      <c r="I495" s="29" t="s">
        <v>397</v>
      </c>
      <c r="J495" s="161"/>
      <c r="K495" s="174"/>
      <c r="L495" s="174"/>
      <c r="M495" s="174"/>
      <c r="N495" s="176"/>
      <c r="O495" s="176"/>
    </row>
    <row r="496" spans="1:15" ht="60" x14ac:dyDescent="0.2">
      <c r="A496" s="29">
        <v>412</v>
      </c>
      <c r="B496" s="26" t="s">
        <v>2166</v>
      </c>
      <c r="C496" s="31" t="s">
        <v>2167</v>
      </c>
      <c r="D496" s="30" t="s">
        <v>2168</v>
      </c>
      <c r="E496" s="61" t="s">
        <v>2681</v>
      </c>
      <c r="F496" s="29" t="s">
        <v>1667</v>
      </c>
      <c r="G496" s="61" t="s">
        <v>2169</v>
      </c>
      <c r="H496" s="71">
        <v>600000</v>
      </c>
      <c r="I496" s="29" t="s">
        <v>397</v>
      </c>
      <c r="J496" s="123" t="s">
        <v>3412</v>
      </c>
      <c r="K496" s="174">
        <v>0</v>
      </c>
      <c r="L496" s="174"/>
      <c r="M496" s="174"/>
      <c r="N496" s="176"/>
      <c r="O496" s="176"/>
    </row>
    <row r="497" spans="1:15" ht="60" x14ac:dyDescent="0.2">
      <c r="A497" s="29">
        <v>413</v>
      </c>
      <c r="B497" s="26" t="s">
        <v>2170</v>
      </c>
      <c r="C497" s="31" t="s">
        <v>2162</v>
      </c>
      <c r="D497" s="30" t="s">
        <v>2171</v>
      </c>
      <c r="E497" s="61" t="s">
        <v>2776</v>
      </c>
      <c r="F497" s="29" t="s">
        <v>1667</v>
      </c>
      <c r="G497" s="61" t="s">
        <v>47</v>
      </c>
      <c r="H497" s="71">
        <v>220000</v>
      </c>
      <c r="I497" s="29" t="s">
        <v>397</v>
      </c>
      <c r="J497" s="123" t="s">
        <v>3412</v>
      </c>
      <c r="K497" s="174">
        <v>0</v>
      </c>
      <c r="L497" s="174"/>
      <c r="M497" s="174"/>
      <c r="N497" s="176"/>
      <c r="O497" s="176"/>
    </row>
    <row r="498" spans="1:15" ht="30" customHeight="1" x14ac:dyDescent="0.2">
      <c r="A498" s="29">
        <v>413</v>
      </c>
      <c r="B498" s="26" t="s">
        <v>2172</v>
      </c>
      <c r="C498" s="202" t="s">
        <v>2173</v>
      </c>
      <c r="D498" s="203"/>
      <c r="E498" s="61"/>
      <c r="F498" s="29"/>
      <c r="G498" s="61" t="s">
        <v>109</v>
      </c>
      <c r="H498" s="71"/>
      <c r="I498" s="29" t="s">
        <v>21</v>
      </c>
      <c r="J498" s="161"/>
      <c r="K498" s="174"/>
      <c r="L498" s="174"/>
      <c r="M498" s="174"/>
      <c r="N498" s="176"/>
      <c r="O498" s="176"/>
    </row>
    <row r="499" spans="1:15" ht="45" x14ac:dyDescent="0.2">
      <c r="A499" s="29">
        <v>414</v>
      </c>
      <c r="B499" s="26" t="s">
        <v>2174</v>
      </c>
      <c r="C499" s="31" t="s">
        <v>2175</v>
      </c>
      <c r="D499" s="30" t="s">
        <v>2176</v>
      </c>
      <c r="E499" s="61" t="s">
        <v>2767</v>
      </c>
      <c r="F499" s="29" t="s">
        <v>1663</v>
      </c>
      <c r="G499" s="61" t="s">
        <v>47</v>
      </c>
      <c r="H499" s="71">
        <v>630000</v>
      </c>
      <c r="I499" s="29" t="s">
        <v>21</v>
      </c>
      <c r="J499" s="123" t="s">
        <v>3412</v>
      </c>
      <c r="K499" s="174">
        <v>0</v>
      </c>
      <c r="L499" s="174"/>
      <c r="M499" s="174"/>
      <c r="N499" s="176"/>
      <c r="O499" s="176"/>
    </row>
    <row r="500" spans="1:15" ht="60" x14ac:dyDescent="0.2">
      <c r="A500" s="29">
        <v>415</v>
      </c>
      <c r="B500" s="26" t="s">
        <v>2177</v>
      </c>
      <c r="C500" s="31" t="s">
        <v>2178</v>
      </c>
      <c r="D500" s="30" t="s">
        <v>2179</v>
      </c>
      <c r="E500" s="61" t="s">
        <v>2767</v>
      </c>
      <c r="F500" s="29" t="s">
        <v>1663</v>
      </c>
      <c r="G500" s="61" t="s">
        <v>47</v>
      </c>
      <c r="H500" s="71">
        <v>145000</v>
      </c>
      <c r="I500" s="29" t="s">
        <v>21</v>
      </c>
      <c r="J500" s="123" t="s">
        <v>3412</v>
      </c>
      <c r="K500" s="174">
        <v>0</v>
      </c>
      <c r="L500" s="174"/>
      <c r="M500" s="174"/>
      <c r="N500" s="176"/>
      <c r="O500" s="176"/>
    </row>
    <row r="501" spans="1:15" ht="30" customHeight="1" x14ac:dyDescent="0.2">
      <c r="A501" s="29">
        <v>415</v>
      </c>
      <c r="B501" s="26" t="s">
        <v>2180</v>
      </c>
      <c r="C501" s="202" t="s">
        <v>2181</v>
      </c>
      <c r="D501" s="203"/>
      <c r="E501" s="61"/>
      <c r="F501" s="29"/>
      <c r="G501" s="61" t="s">
        <v>109</v>
      </c>
      <c r="H501" s="71"/>
      <c r="I501" s="29" t="s">
        <v>21</v>
      </c>
      <c r="J501" s="161"/>
      <c r="K501" s="174"/>
      <c r="L501" s="174"/>
      <c r="M501" s="174"/>
      <c r="N501" s="176"/>
      <c r="O501" s="176"/>
    </row>
    <row r="502" spans="1:15" ht="45" x14ac:dyDescent="0.2">
      <c r="A502" s="29">
        <v>416</v>
      </c>
      <c r="B502" s="26" t="s">
        <v>2182</v>
      </c>
      <c r="C502" s="31" t="s">
        <v>2183</v>
      </c>
      <c r="D502" s="30" t="s">
        <v>2184</v>
      </c>
      <c r="E502" s="61" t="s">
        <v>2767</v>
      </c>
      <c r="F502" s="29" t="s">
        <v>1663</v>
      </c>
      <c r="G502" s="61" t="s">
        <v>47</v>
      </c>
      <c r="H502" s="71">
        <v>890000</v>
      </c>
      <c r="I502" s="29" t="s">
        <v>21</v>
      </c>
      <c r="J502" s="123" t="s">
        <v>3412</v>
      </c>
      <c r="K502" s="174">
        <v>0</v>
      </c>
      <c r="L502" s="174"/>
      <c r="M502" s="174"/>
      <c r="N502" s="176"/>
      <c r="O502" s="176"/>
    </row>
    <row r="503" spans="1:15" ht="60" x14ac:dyDescent="0.2">
      <c r="A503" s="29">
        <v>417</v>
      </c>
      <c r="B503" s="26" t="s">
        <v>2185</v>
      </c>
      <c r="C503" s="31" t="s">
        <v>2186</v>
      </c>
      <c r="D503" s="30" t="s">
        <v>2187</v>
      </c>
      <c r="E503" s="61" t="s">
        <v>2767</v>
      </c>
      <c r="F503" s="29" t="s">
        <v>1663</v>
      </c>
      <c r="G503" s="61" t="s">
        <v>47</v>
      </c>
      <c r="H503" s="71">
        <v>185000</v>
      </c>
      <c r="I503" s="29" t="s">
        <v>21</v>
      </c>
      <c r="J503" s="123" t="s">
        <v>3412</v>
      </c>
      <c r="K503" s="174">
        <v>0</v>
      </c>
      <c r="L503" s="174"/>
      <c r="M503" s="174"/>
      <c r="N503" s="176"/>
      <c r="O503" s="176"/>
    </row>
    <row r="504" spans="1:15" ht="30" customHeight="1" x14ac:dyDescent="0.2">
      <c r="A504" s="29">
        <v>417</v>
      </c>
      <c r="B504" s="26" t="s">
        <v>2188</v>
      </c>
      <c r="C504" s="202" t="s">
        <v>2189</v>
      </c>
      <c r="D504" s="203"/>
      <c r="E504" s="61"/>
      <c r="F504" s="29"/>
      <c r="G504" s="61" t="s">
        <v>109</v>
      </c>
      <c r="H504" s="71"/>
      <c r="I504" s="29" t="s">
        <v>21</v>
      </c>
      <c r="J504" s="161"/>
      <c r="K504" s="174"/>
      <c r="L504" s="174"/>
      <c r="M504" s="174"/>
      <c r="N504" s="176"/>
      <c r="O504" s="176"/>
    </row>
    <row r="505" spans="1:15" ht="45" x14ac:dyDescent="0.2">
      <c r="A505" s="29">
        <v>418</v>
      </c>
      <c r="B505" s="26" t="s">
        <v>2190</v>
      </c>
      <c r="C505" s="31" t="s">
        <v>2191</v>
      </c>
      <c r="D505" s="30" t="s">
        <v>2192</v>
      </c>
      <c r="E505" s="61" t="s">
        <v>2767</v>
      </c>
      <c r="F505" s="29" t="s">
        <v>1663</v>
      </c>
      <c r="G505" s="61" t="s">
        <v>47</v>
      </c>
      <c r="H505" s="71">
        <v>785000</v>
      </c>
      <c r="I505" s="29" t="s">
        <v>21</v>
      </c>
      <c r="J505" s="123" t="s">
        <v>3412</v>
      </c>
      <c r="K505" s="174">
        <v>0</v>
      </c>
      <c r="L505" s="174"/>
      <c r="M505" s="174"/>
      <c r="N505" s="176"/>
      <c r="O505" s="176"/>
    </row>
    <row r="506" spans="1:15" ht="60" x14ac:dyDescent="0.2">
      <c r="A506" s="29">
        <v>419</v>
      </c>
      <c r="B506" s="26" t="s">
        <v>2193</v>
      </c>
      <c r="C506" s="31" t="s">
        <v>2194</v>
      </c>
      <c r="D506" s="30" t="s">
        <v>2187</v>
      </c>
      <c r="E506" s="61" t="s">
        <v>2767</v>
      </c>
      <c r="F506" s="29" t="s">
        <v>1663</v>
      </c>
      <c r="G506" s="61" t="s">
        <v>47</v>
      </c>
      <c r="H506" s="71">
        <v>195000</v>
      </c>
      <c r="I506" s="29" t="s">
        <v>21</v>
      </c>
      <c r="J506" s="123" t="s">
        <v>3412</v>
      </c>
      <c r="K506" s="174">
        <v>0</v>
      </c>
      <c r="L506" s="174"/>
      <c r="M506" s="174"/>
      <c r="N506" s="176"/>
      <c r="O506" s="176"/>
    </row>
    <row r="507" spans="1:15" ht="30" customHeight="1" x14ac:dyDescent="0.2">
      <c r="A507" s="29">
        <v>419</v>
      </c>
      <c r="B507" s="95" t="s">
        <v>2195</v>
      </c>
      <c r="C507" s="202" t="s">
        <v>2196</v>
      </c>
      <c r="D507" s="203"/>
      <c r="E507" s="61"/>
      <c r="F507" s="96"/>
      <c r="G507" s="97" t="s">
        <v>109</v>
      </c>
      <c r="H507" s="98"/>
      <c r="I507" s="29" t="s">
        <v>21</v>
      </c>
      <c r="J507" s="161"/>
      <c r="K507" s="174"/>
      <c r="L507" s="174"/>
      <c r="M507" s="174"/>
      <c r="N507" s="176"/>
      <c r="O507" s="176"/>
    </row>
    <row r="508" spans="1:15" ht="45" x14ac:dyDescent="0.2">
      <c r="A508" s="29">
        <v>420</v>
      </c>
      <c r="B508" s="26" t="s">
        <v>2197</v>
      </c>
      <c r="C508" s="31" t="s">
        <v>2198</v>
      </c>
      <c r="D508" s="30" t="s">
        <v>2199</v>
      </c>
      <c r="E508" s="61" t="s">
        <v>2767</v>
      </c>
      <c r="F508" s="29" t="s">
        <v>1663</v>
      </c>
      <c r="G508" s="61" t="s">
        <v>47</v>
      </c>
      <c r="H508" s="71">
        <v>885000</v>
      </c>
      <c r="I508" s="29" t="s">
        <v>21</v>
      </c>
      <c r="J508" s="123" t="s">
        <v>3412</v>
      </c>
      <c r="K508" s="174">
        <v>0</v>
      </c>
      <c r="L508" s="174"/>
      <c r="M508" s="174"/>
      <c r="N508" s="176"/>
      <c r="O508" s="176"/>
    </row>
    <row r="509" spans="1:15" ht="60" x14ac:dyDescent="0.2">
      <c r="A509" s="29">
        <v>421</v>
      </c>
      <c r="B509" s="26" t="s">
        <v>2200</v>
      </c>
      <c r="C509" s="31" t="s">
        <v>2186</v>
      </c>
      <c r="D509" s="30" t="s">
        <v>2179</v>
      </c>
      <c r="E509" s="61" t="s">
        <v>2767</v>
      </c>
      <c r="F509" s="29" t="s">
        <v>1663</v>
      </c>
      <c r="G509" s="61" t="s">
        <v>47</v>
      </c>
      <c r="H509" s="71">
        <v>195000</v>
      </c>
      <c r="I509" s="29" t="s">
        <v>21</v>
      </c>
      <c r="J509" s="123" t="s">
        <v>3412</v>
      </c>
      <c r="K509" s="174">
        <v>0</v>
      </c>
      <c r="L509" s="174"/>
      <c r="M509" s="174"/>
      <c r="N509" s="176"/>
      <c r="O509" s="176"/>
    </row>
    <row r="510" spans="1:15" ht="48" x14ac:dyDescent="0.2">
      <c r="A510" s="29">
        <v>422</v>
      </c>
      <c r="B510" s="26" t="s">
        <v>1660</v>
      </c>
      <c r="C510" s="31" t="s">
        <v>1661</v>
      </c>
      <c r="D510" s="30" t="s">
        <v>1662</v>
      </c>
      <c r="E510" s="61" t="s">
        <v>2732</v>
      </c>
      <c r="F510" s="29" t="s">
        <v>1663</v>
      </c>
      <c r="G510" s="61" t="s">
        <v>47</v>
      </c>
      <c r="H510" s="71">
        <v>56500</v>
      </c>
      <c r="I510" s="29" t="s">
        <v>21</v>
      </c>
      <c r="J510" s="123" t="s">
        <v>3412</v>
      </c>
      <c r="K510" s="174">
        <v>0</v>
      </c>
      <c r="L510" s="174"/>
      <c r="M510" s="174"/>
      <c r="N510" s="176"/>
      <c r="O510" s="176"/>
    </row>
    <row r="511" spans="1:15" ht="45" x14ac:dyDescent="0.2">
      <c r="A511" s="29">
        <v>423</v>
      </c>
      <c r="B511" s="26" t="s">
        <v>1664</v>
      </c>
      <c r="C511" s="31" t="s">
        <v>1665</v>
      </c>
      <c r="D511" s="30" t="s">
        <v>1666</v>
      </c>
      <c r="E511" s="61" t="s">
        <v>2650</v>
      </c>
      <c r="F511" s="29" t="s">
        <v>1667</v>
      </c>
      <c r="G511" s="61" t="s">
        <v>47</v>
      </c>
      <c r="H511" s="71">
        <v>14500000</v>
      </c>
      <c r="I511" s="29" t="s">
        <v>397</v>
      </c>
      <c r="J511" s="123" t="s">
        <v>3412</v>
      </c>
      <c r="K511" s="174">
        <v>0</v>
      </c>
      <c r="L511" s="174"/>
      <c r="M511" s="174"/>
      <c r="N511" s="176"/>
      <c r="O511" s="176"/>
    </row>
    <row r="512" spans="1:15" ht="48" x14ac:dyDescent="0.2">
      <c r="A512" s="29">
        <v>424</v>
      </c>
      <c r="B512" s="29" t="s">
        <v>1668</v>
      </c>
      <c r="C512" s="30" t="s">
        <v>1669</v>
      </c>
      <c r="D512" s="30" t="s">
        <v>1670</v>
      </c>
      <c r="E512" s="61" t="s">
        <v>2702</v>
      </c>
      <c r="F512" s="61" t="s">
        <v>991</v>
      </c>
      <c r="G512" s="61" t="s">
        <v>180</v>
      </c>
      <c r="H512" s="71">
        <v>1690000</v>
      </c>
      <c r="I512" s="29" t="s">
        <v>12</v>
      </c>
      <c r="J512" s="123" t="s">
        <v>3412</v>
      </c>
      <c r="K512" s="174">
        <v>0</v>
      </c>
      <c r="L512" s="174"/>
      <c r="M512" s="174"/>
      <c r="N512" s="176"/>
      <c r="O512" s="176"/>
    </row>
    <row r="513" spans="1:15" ht="45" x14ac:dyDescent="0.2">
      <c r="A513" s="29">
        <v>425</v>
      </c>
      <c r="B513" s="29" t="s">
        <v>1671</v>
      </c>
      <c r="C513" s="30" t="s">
        <v>1672</v>
      </c>
      <c r="D513" s="30" t="s">
        <v>1673</v>
      </c>
      <c r="E513" s="61" t="s">
        <v>2733</v>
      </c>
      <c r="F513" s="61" t="s">
        <v>1674</v>
      </c>
      <c r="G513" s="61" t="s">
        <v>20</v>
      </c>
      <c r="H513" s="71">
        <v>92500</v>
      </c>
      <c r="I513" s="29" t="s">
        <v>12</v>
      </c>
      <c r="J513" s="123" t="s">
        <v>3412</v>
      </c>
      <c r="K513" s="174">
        <v>0</v>
      </c>
      <c r="L513" s="174"/>
      <c r="M513" s="174"/>
      <c r="N513" s="176"/>
      <c r="O513" s="176"/>
    </row>
    <row r="514" spans="1:15" ht="168" x14ac:dyDescent="0.2">
      <c r="A514" s="29">
        <v>426</v>
      </c>
      <c r="B514" s="29" t="s">
        <v>1675</v>
      </c>
      <c r="C514" s="30" t="s">
        <v>1676</v>
      </c>
      <c r="D514" s="30" t="s">
        <v>1677</v>
      </c>
      <c r="E514" s="61" t="s">
        <v>2734</v>
      </c>
      <c r="F514" s="61" t="s">
        <v>1678</v>
      </c>
      <c r="G514" s="61" t="s">
        <v>109</v>
      </c>
      <c r="H514" s="71">
        <v>215200</v>
      </c>
      <c r="I514" s="29" t="s">
        <v>12</v>
      </c>
      <c r="J514" s="123" t="s">
        <v>3412</v>
      </c>
      <c r="K514" s="174">
        <v>0</v>
      </c>
      <c r="L514" s="174"/>
      <c r="M514" s="174"/>
      <c r="N514" s="176"/>
      <c r="O514" s="176"/>
    </row>
    <row r="515" spans="1:15" ht="108" x14ac:dyDescent="0.2">
      <c r="A515" s="29">
        <v>427</v>
      </c>
      <c r="B515" s="33" t="s">
        <v>1679</v>
      </c>
      <c r="C515" s="34" t="s">
        <v>1680</v>
      </c>
      <c r="D515" s="30" t="s">
        <v>1681</v>
      </c>
      <c r="E515" s="61" t="s">
        <v>2701</v>
      </c>
      <c r="F515" s="75" t="s">
        <v>1548</v>
      </c>
      <c r="G515" s="75" t="s">
        <v>109</v>
      </c>
      <c r="H515" s="71">
        <v>260000</v>
      </c>
      <c r="I515" s="29" t="s">
        <v>36</v>
      </c>
      <c r="J515" s="123" t="s">
        <v>3412</v>
      </c>
      <c r="K515" s="174">
        <v>0</v>
      </c>
      <c r="L515" s="174"/>
      <c r="M515" s="174"/>
      <c r="N515" s="176"/>
      <c r="O515" s="176"/>
    </row>
    <row r="516" spans="1:15" ht="120" x14ac:dyDescent="0.2">
      <c r="A516" s="29">
        <v>428</v>
      </c>
      <c r="B516" s="29" t="s">
        <v>1682</v>
      </c>
      <c r="C516" s="30" t="s">
        <v>1683</v>
      </c>
      <c r="D516" s="30" t="s">
        <v>1684</v>
      </c>
      <c r="E516" s="61" t="s">
        <v>2735</v>
      </c>
      <c r="F516" s="61" t="s">
        <v>360</v>
      </c>
      <c r="G516" s="61" t="s">
        <v>47</v>
      </c>
      <c r="H516" s="71">
        <v>68500</v>
      </c>
      <c r="I516" s="29" t="s">
        <v>12</v>
      </c>
      <c r="J516" s="123" t="s">
        <v>3412</v>
      </c>
      <c r="K516" s="174">
        <v>0</v>
      </c>
      <c r="L516" s="174"/>
      <c r="M516" s="174"/>
      <c r="N516" s="176"/>
      <c r="O516" s="176"/>
    </row>
    <row r="517" spans="1:15" ht="48" x14ac:dyDescent="0.2">
      <c r="A517" s="29">
        <v>429</v>
      </c>
      <c r="B517" s="29" t="s">
        <v>1685</v>
      </c>
      <c r="C517" s="30" t="s">
        <v>380</v>
      </c>
      <c r="D517" s="30" t="s">
        <v>1686</v>
      </c>
      <c r="E517" s="61" t="s">
        <v>2736</v>
      </c>
      <c r="F517" s="61" t="s">
        <v>382</v>
      </c>
      <c r="G517" s="61" t="s">
        <v>47</v>
      </c>
      <c r="H517" s="71">
        <v>25600</v>
      </c>
      <c r="I517" s="29" t="s">
        <v>12</v>
      </c>
      <c r="J517" s="123" t="s">
        <v>3412</v>
      </c>
      <c r="K517" s="174">
        <v>0</v>
      </c>
      <c r="L517" s="174"/>
      <c r="M517" s="174"/>
      <c r="N517" s="176"/>
      <c r="O517" s="176"/>
    </row>
    <row r="518" spans="1:15" ht="48" x14ac:dyDescent="0.2">
      <c r="A518" s="29">
        <v>430</v>
      </c>
      <c r="B518" s="26" t="s">
        <v>1687</v>
      </c>
      <c r="C518" s="30" t="s">
        <v>1688</v>
      </c>
      <c r="D518" s="30" t="s">
        <v>1689</v>
      </c>
      <c r="E518" s="61" t="s">
        <v>2737</v>
      </c>
      <c r="F518" s="29" t="s">
        <v>1690</v>
      </c>
      <c r="G518" s="61" t="s">
        <v>180</v>
      </c>
      <c r="H518" s="71">
        <v>28000000</v>
      </c>
      <c r="I518" s="29" t="s">
        <v>397</v>
      </c>
      <c r="J518" s="123" t="s">
        <v>3412</v>
      </c>
      <c r="K518" s="174">
        <v>0</v>
      </c>
      <c r="L518" s="174"/>
      <c r="M518" s="174"/>
      <c r="N518" s="176"/>
      <c r="O518" s="176"/>
    </row>
    <row r="519" spans="1:15" ht="72" x14ac:dyDescent="0.2">
      <c r="A519" s="29">
        <v>431</v>
      </c>
      <c r="B519" s="29" t="s">
        <v>1691</v>
      </c>
      <c r="C519" s="30" t="s">
        <v>1692</v>
      </c>
      <c r="D519" s="30" t="s">
        <v>1693</v>
      </c>
      <c r="E519" s="61" t="s">
        <v>2738</v>
      </c>
      <c r="F519" s="61" t="s">
        <v>1394</v>
      </c>
      <c r="G519" s="61" t="s">
        <v>47</v>
      </c>
      <c r="H519" s="71">
        <v>398200</v>
      </c>
      <c r="I519" s="29" t="s">
        <v>12</v>
      </c>
      <c r="J519" s="123" t="s">
        <v>3412</v>
      </c>
      <c r="K519" s="174">
        <v>0</v>
      </c>
      <c r="L519" s="174"/>
      <c r="M519" s="174"/>
      <c r="N519" s="176"/>
      <c r="O519" s="176"/>
    </row>
    <row r="520" spans="1:15" ht="84" x14ac:dyDescent="0.2">
      <c r="A520" s="29">
        <v>432</v>
      </c>
      <c r="B520" s="26" t="s">
        <v>1694</v>
      </c>
      <c r="C520" s="30" t="s">
        <v>1695</v>
      </c>
      <c r="D520" s="30" t="s">
        <v>1696</v>
      </c>
      <c r="E520" s="61" t="s">
        <v>2739</v>
      </c>
      <c r="F520" s="29" t="s">
        <v>1697</v>
      </c>
      <c r="G520" s="61" t="s">
        <v>47</v>
      </c>
      <c r="H520" s="71">
        <v>1500</v>
      </c>
      <c r="I520" s="29" t="s">
        <v>325</v>
      </c>
      <c r="J520" s="123" t="s">
        <v>3412</v>
      </c>
      <c r="K520" s="174">
        <v>7800</v>
      </c>
      <c r="L520" s="174"/>
      <c r="M520" s="174"/>
      <c r="N520" s="176"/>
      <c r="O520" s="176"/>
    </row>
    <row r="521" spans="1:15" ht="45" x14ac:dyDescent="0.2">
      <c r="A521" s="29">
        <v>433</v>
      </c>
      <c r="B521" s="29" t="s">
        <v>1698</v>
      </c>
      <c r="C521" s="30" t="s">
        <v>1699</v>
      </c>
      <c r="D521" s="30" t="s">
        <v>1700</v>
      </c>
      <c r="E521" s="61" t="s">
        <v>2740</v>
      </c>
      <c r="F521" s="61" t="s">
        <v>422</v>
      </c>
      <c r="G521" s="61" t="s">
        <v>415</v>
      </c>
      <c r="H521" s="71">
        <v>28530</v>
      </c>
      <c r="I521" s="29" t="s">
        <v>12</v>
      </c>
      <c r="J521" s="123" t="s">
        <v>3412</v>
      </c>
      <c r="K521" s="174">
        <v>260</v>
      </c>
      <c r="L521" s="174"/>
      <c r="M521" s="174"/>
      <c r="N521" s="176"/>
      <c r="O521" s="176"/>
    </row>
    <row r="522" spans="1:15" ht="45" x14ac:dyDescent="0.2">
      <c r="A522" s="29">
        <v>434</v>
      </c>
      <c r="B522" s="29" t="s">
        <v>1701</v>
      </c>
      <c r="C522" s="30" t="s">
        <v>1702</v>
      </c>
      <c r="D522" s="30" t="s">
        <v>1703</v>
      </c>
      <c r="E522" s="61" t="s">
        <v>2741</v>
      </c>
      <c r="F522" s="61" t="s">
        <v>1458</v>
      </c>
      <c r="G522" s="61" t="s">
        <v>1512</v>
      </c>
      <c r="H522" s="71">
        <v>2245000</v>
      </c>
      <c r="I522" s="29" t="s">
        <v>12</v>
      </c>
      <c r="J522" s="123" t="s">
        <v>3412</v>
      </c>
      <c r="K522" s="174">
        <v>0</v>
      </c>
      <c r="L522" s="174"/>
      <c r="M522" s="174"/>
      <c r="N522" s="176"/>
      <c r="O522" s="176"/>
    </row>
    <row r="523" spans="1:15" ht="45" x14ac:dyDescent="0.2">
      <c r="A523" s="29">
        <v>435</v>
      </c>
      <c r="B523" s="29" t="s">
        <v>1704</v>
      </c>
      <c r="C523" s="30" t="s">
        <v>1705</v>
      </c>
      <c r="D523" s="30" t="s">
        <v>1706</v>
      </c>
      <c r="E523" s="61" t="s">
        <v>2742</v>
      </c>
      <c r="F523" s="61" t="s">
        <v>1458</v>
      </c>
      <c r="G523" s="61" t="s">
        <v>1512</v>
      </c>
      <c r="H523" s="71">
        <v>2685000</v>
      </c>
      <c r="I523" s="29" t="s">
        <v>12</v>
      </c>
      <c r="J523" s="123" t="s">
        <v>3412</v>
      </c>
      <c r="K523" s="174">
        <v>10.4</v>
      </c>
      <c r="L523" s="174"/>
      <c r="M523" s="174"/>
      <c r="N523" s="176"/>
      <c r="O523" s="176"/>
    </row>
    <row r="524" spans="1:15" ht="45" x14ac:dyDescent="0.2">
      <c r="A524" s="29">
        <v>436</v>
      </c>
      <c r="B524" s="29" t="s">
        <v>1707</v>
      </c>
      <c r="C524" s="30" t="s">
        <v>1702</v>
      </c>
      <c r="D524" s="30" t="s">
        <v>1708</v>
      </c>
      <c r="E524" s="61" t="s">
        <v>2741</v>
      </c>
      <c r="F524" s="61" t="s">
        <v>1458</v>
      </c>
      <c r="G524" s="61" t="s">
        <v>1512</v>
      </c>
      <c r="H524" s="71">
        <v>2245000</v>
      </c>
      <c r="I524" s="29" t="s">
        <v>12</v>
      </c>
      <c r="J524" s="123" t="s">
        <v>3412</v>
      </c>
      <c r="K524" s="174">
        <v>10.4</v>
      </c>
      <c r="L524" s="174"/>
      <c r="M524" s="174"/>
      <c r="N524" s="176"/>
      <c r="O524" s="176"/>
    </row>
    <row r="525" spans="1:15" ht="45" x14ac:dyDescent="0.2">
      <c r="A525" s="29">
        <v>437</v>
      </c>
      <c r="B525" s="29" t="s">
        <v>1709</v>
      </c>
      <c r="C525" s="30" t="s">
        <v>1710</v>
      </c>
      <c r="D525" s="30" t="s">
        <v>1711</v>
      </c>
      <c r="E525" s="61" t="s">
        <v>2740</v>
      </c>
      <c r="F525" s="61" t="s">
        <v>422</v>
      </c>
      <c r="G525" s="61" t="s">
        <v>415</v>
      </c>
      <c r="H525" s="71">
        <v>92500</v>
      </c>
      <c r="I525" s="29" t="s">
        <v>12</v>
      </c>
      <c r="J525" s="123" t="s">
        <v>3412</v>
      </c>
      <c r="K525" s="174">
        <v>0</v>
      </c>
      <c r="L525" s="174"/>
      <c r="M525" s="174"/>
      <c r="N525" s="176"/>
      <c r="O525" s="176"/>
    </row>
    <row r="526" spans="1:15" ht="45" x14ac:dyDescent="0.2">
      <c r="A526" s="29">
        <v>438</v>
      </c>
      <c r="B526" s="29" t="s">
        <v>1712</v>
      </c>
      <c r="C526" s="30" t="s">
        <v>1713</v>
      </c>
      <c r="D526" s="30" t="s">
        <v>1714</v>
      </c>
      <c r="E526" s="61" t="s">
        <v>2743</v>
      </c>
      <c r="F526" s="61" t="s">
        <v>422</v>
      </c>
      <c r="G526" s="61" t="s">
        <v>20</v>
      </c>
      <c r="H526" s="71">
        <v>11860</v>
      </c>
      <c r="I526" s="29" t="s">
        <v>12</v>
      </c>
      <c r="J526" s="123" t="s">
        <v>3412</v>
      </c>
      <c r="K526" s="174">
        <v>0</v>
      </c>
      <c r="L526" s="174"/>
      <c r="M526" s="174"/>
      <c r="N526" s="176"/>
      <c r="O526" s="176"/>
    </row>
    <row r="527" spans="1:15" ht="45" x14ac:dyDescent="0.2">
      <c r="A527" s="29">
        <v>439</v>
      </c>
      <c r="B527" s="26" t="s">
        <v>1715</v>
      </c>
      <c r="C527" s="31" t="s">
        <v>1716</v>
      </c>
      <c r="D527" s="30" t="s">
        <v>1717</v>
      </c>
      <c r="E527" s="61" t="s">
        <v>2743</v>
      </c>
      <c r="F527" s="29" t="s">
        <v>1718</v>
      </c>
      <c r="G527" s="61" t="s">
        <v>20</v>
      </c>
      <c r="H527" s="71">
        <v>114250</v>
      </c>
      <c r="I527" s="29" t="s">
        <v>21</v>
      </c>
      <c r="J527" s="123" t="s">
        <v>3412</v>
      </c>
      <c r="K527" s="174">
        <v>0</v>
      </c>
      <c r="L527" s="174"/>
      <c r="M527" s="174"/>
      <c r="N527" s="176"/>
      <c r="O527" s="176"/>
    </row>
    <row r="528" spans="1:15" ht="45" x14ac:dyDescent="0.2">
      <c r="A528" s="29">
        <v>440</v>
      </c>
      <c r="B528" s="29" t="s">
        <v>1719</v>
      </c>
      <c r="C528" s="30" t="s">
        <v>1720</v>
      </c>
      <c r="D528" s="30" t="s">
        <v>1721</v>
      </c>
      <c r="E528" s="61" t="s">
        <v>2744</v>
      </c>
      <c r="F528" s="61" t="s">
        <v>422</v>
      </c>
      <c r="G528" s="61" t="s">
        <v>20</v>
      </c>
      <c r="H528" s="71">
        <v>625000</v>
      </c>
      <c r="I528" s="29" t="s">
        <v>12</v>
      </c>
      <c r="J528" s="123" t="s">
        <v>3412</v>
      </c>
      <c r="K528" s="174">
        <v>10</v>
      </c>
      <c r="L528" s="174"/>
      <c r="M528" s="174"/>
      <c r="N528" s="176"/>
      <c r="O528" s="176"/>
    </row>
    <row r="529" spans="1:15" ht="45" x14ac:dyDescent="0.2">
      <c r="A529" s="29">
        <v>441</v>
      </c>
      <c r="B529" s="29" t="s">
        <v>1722</v>
      </c>
      <c r="C529" s="30" t="s">
        <v>1723</v>
      </c>
      <c r="D529" s="30" t="s">
        <v>1724</v>
      </c>
      <c r="E529" s="61" t="s">
        <v>2745</v>
      </c>
      <c r="F529" s="61" t="s">
        <v>1725</v>
      </c>
      <c r="G529" s="61" t="s">
        <v>47</v>
      </c>
      <c r="H529" s="71">
        <v>445</v>
      </c>
      <c r="I529" s="29" t="s">
        <v>12</v>
      </c>
      <c r="J529" s="123" t="s">
        <v>3412</v>
      </c>
      <c r="K529" s="174">
        <v>0</v>
      </c>
      <c r="L529" s="174"/>
      <c r="M529" s="174"/>
      <c r="N529" s="176"/>
      <c r="O529" s="176"/>
    </row>
    <row r="530" spans="1:15" ht="45" x14ac:dyDescent="0.2">
      <c r="A530" s="29">
        <v>442</v>
      </c>
      <c r="B530" s="29" t="s">
        <v>1726</v>
      </c>
      <c r="C530" s="30" t="s">
        <v>1727</v>
      </c>
      <c r="D530" s="30" t="s">
        <v>1728</v>
      </c>
      <c r="E530" s="61" t="s">
        <v>2746</v>
      </c>
      <c r="F530" s="75" t="s">
        <v>1729</v>
      </c>
      <c r="G530" s="61" t="s">
        <v>1730</v>
      </c>
      <c r="H530" s="71">
        <v>620000</v>
      </c>
      <c r="I530" s="29" t="s">
        <v>36</v>
      </c>
      <c r="J530" s="123" t="s">
        <v>3412</v>
      </c>
      <c r="K530" s="174">
        <v>10</v>
      </c>
      <c r="L530" s="174"/>
      <c r="M530" s="174"/>
      <c r="N530" s="176"/>
      <c r="O530" s="176"/>
    </row>
    <row r="531" spans="1:15" ht="108" x14ac:dyDescent="0.2">
      <c r="A531" s="29">
        <v>443</v>
      </c>
      <c r="B531" s="29" t="s">
        <v>1731</v>
      </c>
      <c r="C531" s="31" t="s">
        <v>1732</v>
      </c>
      <c r="D531" s="30" t="s">
        <v>1733</v>
      </c>
      <c r="E531" s="61" t="s">
        <v>2747</v>
      </c>
      <c r="F531" s="61" t="s">
        <v>1454</v>
      </c>
      <c r="G531" s="61" t="s">
        <v>109</v>
      </c>
      <c r="H531" s="71">
        <v>845000</v>
      </c>
      <c r="I531" s="29" t="s">
        <v>12</v>
      </c>
      <c r="J531" s="123" t="s">
        <v>3412</v>
      </c>
      <c r="K531" s="174">
        <v>0</v>
      </c>
      <c r="L531" s="174"/>
      <c r="M531" s="174"/>
      <c r="N531" s="176"/>
      <c r="O531" s="176"/>
    </row>
    <row r="532" spans="1:15" ht="72" x14ac:dyDescent="0.2">
      <c r="A532" s="29">
        <v>444</v>
      </c>
      <c r="B532" s="29" t="s">
        <v>1734</v>
      </c>
      <c r="C532" s="30" t="s">
        <v>1735</v>
      </c>
      <c r="D532" s="30" t="s">
        <v>1736</v>
      </c>
      <c r="E532" s="61" t="s">
        <v>2748</v>
      </c>
      <c r="F532" s="61" t="s">
        <v>2618</v>
      </c>
      <c r="G532" s="61" t="s">
        <v>47</v>
      </c>
      <c r="H532" s="71">
        <v>1630</v>
      </c>
      <c r="I532" s="29" t="s">
        <v>12</v>
      </c>
      <c r="J532" s="123" t="s">
        <v>3412</v>
      </c>
      <c r="K532" s="174">
        <v>0</v>
      </c>
      <c r="L532" s="174"/>
      <c r="M532" s="174"/>
      <c r="N532" s="176"/>
      <c r="O532" s="176"/>
    </row>
    <row r="533" spans="1:15" ht="60" x14ac:dyDescent="0.2">
      <c r="A533" s="29">
        <v>445</v>
      </c>
      <c r="B533" s="29" t="s">
        <v>1737</v>
      </c>
      <c r="C533" s="30" t="s">
        <v>1738</v>
      </c>
      <c r="D533" s="30" t="s">
        <v>1739</v>
      </c>
      <c r="E533" s="61" t="s">
        <v>2749</v>
      </c>
      <c r="F533" s="61" t="s">
        <v>1740</v>
      </c>
      <c r="G533" s="61" t="s">
        <v>290</v>
      </c>
      <c r="H533" s="71">
        <v>2356</v>
      </c>
      <c r="I533" s="29" t="s">
        <v>12</v>
      </c>
      <c r="J533" s="123" t="s">
        <v>3412</v>
      </c>
      <c r="K533" s="174">
        <v>0</v>
      </c>
      <c r="L533" s="174"/>
      <c r="M533" s="174"/>
      <c r="N533" s="176"/>
      <c r="O533" s="176"/>
    </row>
    <row r="534" spans="1:15" ht="84" x14ac:dyDescent="0.2">
      <c r="A534" s="29">
        <v>446</v>
      </c>
      <c r="B534" s="29" t="s">
        <v>1741</v>
      </c>
      <c r="C534" s="30" t="s">
        <v>1742</v>
      </c>
      <c r="D534" s="30" t="s">
        <v>1743</v>
      </c>
      <c r="E534" s="61" t="s">
        <v>2749</v>
      </c>
      <c r="F534" s="61" t="s">
        <v>1740</v>
      </c>
      <c r="G534" s="61" t="s">
        <v>290</v>
      </c>
      <c r="H534" s="71">
        <v>2356</v>
      </c>
      <c r="I534" s="29" t="s">
        <v>12</v>
      </c>
      <c r="J534" s="123" t="s">
        <v>3412</v>
      </c>
      <c r="K534" s="174">
        <v>0</v>
      </c>
      <c r="L534" s="174"/>
      <c r="M534" s="174"/>
      <c r="N534" s="176"/>
      <c r="O534" s="176"/>
    </row>
    <row r="535" spans="1:15" ht="45" x14ac:dyDescent="0.2">
      <c r="A535" s="29">
        <v>447</v>
      </c>
      <c r="B535" s="29" t="s">
        <v>1744</v>
      </c>
      <c r="C535" s="30" t="s">
        <v>1745</v>
      </c>
      <c r="D535" s="30" t="s">
        <v>1746</v>
      </c>
      <c r="E535" s="61" t="s">
        <v>2750</v>
      </c>
      <c r="F535" s="61" t="s">
        <v>1747</v>
      </c>
      <c r="G535" s="61" t="s">
        <v>47</v>
      </c>
      <c r="H535" s="71">
        <v>55230</v>
      </c>
      <c r="I535" s="29" t="s">
        <v>12</v>
      </c>
      <c r="J535" s="123" t="s">
        <v>3412</v>
      </c>
      <c r="K535" s="174">
        <v>0</v>
      </c>
      <c r="L535" s="174"/>
      <c r="M535" s="174"/>
      <c r="N535" s="176"/>
      <c r="O535" s="176"/>
    </row>
    <row r="536" spans="1:15" ht="72" x14ac:dyDescent="0.2">
      <c r="A536" s="29">
        <v>448</v>
      </c>
      <c r="B536" s="29" t="s">
        <v>1748</v>
      </c>
      <c r="C536" s="30" t="s">
        <v>1749</v>
      </c>
      <c r="D536" s="30" t="s">
        <v>1750</v>
      </c>
      <c r="E536" s="61" t="s">
        <v>2751</v>
      </c>
      <c r="F536" s="81" t="s">
        <v>1751</v>
      </c>
      <c r="G536" s="61" t="s">
        <v>1592</v>
      </c>
      <c r="H536" s="71">
        <v>1725</v>
      </c>
      <c r="I536" s="29" t="s">
        <v>12</v>
      </c>
      <c r="J536" s="123" t="s">
        <v>3412</v>
      </c>
      <c r="K536" s="174">
        <v>0</v>
      </c>
      <c r="L536" s="174"/>
      <c r="M536" s="174"/>
      <c r="N536" s="176"/>
      <c r="O536" s="176"/>
    </row>
    <row r="537" spans="1:15" ht="72" x14ac:dyDescent="0.2">
      <c r="A537" s="29">
        <v>449</v>
      </c>
      <c r="B537" s="29" t="s">
        <v>1752</v>
      </c>
      <c r="C537" s="30" t="s">
        <v>1753</v>
      </c>
      <c r="D537" s="30" t="s">
        <v>1754</v>
      </c>
      <c r="E537" s="61" t="s">
        <v>2751</v>
      </c>
      <c r="F537" s="29" t="s">
        <v>1751</v>
      </c>
      <c r="G537" s="61" t="s">
        <v>1592</v>
      </c>
      <c r="H537" s="71">
        <v>1650</v>
      </c>
      <c r="I537" s="29" t="s">
        <v>12</v>
      </c>
      <c r="J537" s="123" t="s">
        <v>3412</v>
      </c>
      <c r="K537" s="174">
        <v>0</v>
      </c>
      <c r="L537" s="174"/>
      <c r="M537" s="174"/>
      <c r="N537" s="176"/>
      <c r="O537" s="176"/>
    </row>
    <row r="538" spans="1:15" ht="60" x14ac:dyDescent="0.2">
      <c r="A538" s="29">
        <v>450</v>
      </c>
      <c r="B538" s="29" t="s">
        <v>1755</v>
      </c>
      <c r="C538" s="30" t="s">
        <v>1756</v>
      </c>
      <c r="D538" s="30" t="s">
        <v>1757</v>
      </c>
      <c r="E538" s="61" t="s">
        <v>2751</v>
      </c>
      <c r="F538" s="81" t="s">
        <v>1751</v>
      </c>
      <c r="G538" s="61" t="s">
        <v>1592</v>
      </c>
      <c r="H538" s="71">
        <v>1725</v>
      </c>
      <c r="I538" s="29" t="s">
        <v>12</v>
      </c>
      <c r="J538" s="123" t="s">
        <v>3412</v>
      </c>
      <c r="K538" s="174">
        <v>0</v>
      </c>
      <c r="L538" s="174"/>
      <c r="M538" s="174"/>
      <c r="N538" s="176"/>
      <c r="O538" s="176"/>
    </row>
    <row r="539" spans="1:15" ht="72" x14ac:dyDescent="0.2">
      <c r="A539" s="29">
        <v>451</v>
      </c>
      <c r="B539" s="29" t="s">
        <v>1758</v>
      </c>
      <c r="C539" s="30" t="s">
        <v>1759</v>
      </c>
      <c r="D539" s="30" t="s">
        <v>1760</v>
      </c>
      <c r="E539" s="61" t="s">
        <v>2751</v>
      </c>
      <c r="F539" s="81" t="s">
        <v>1751</v>
      </c>
      <c r="G539" s="61" t="s">
        <v>1592</v>
      </c>
      <c r="H539" s="71">
        <v>1655</v>
      </c>
      <c r="I539" s="29" t="s">
        <v>12</v>
      </c>
      <c r="J539" s="123" t="s">
        <v>3412</v>
      </c>
      <c r="K539" s="174">
        <v>0</v>
      </c>
      <c r="L539" s="174"/>
      <c r="M539" s="174"/>
      <c r="N539" s="176"/>
      <c r="O539" s="176"/>
    </row>
    <row r="540" spans="1:15" ht="72" x14ac:dyDescent="0.2">
      <c r="A540" s="29">
        <v>452</v>
      </c>
      <c r="B540" s="29" t="s">
        <v>1761</v>
      </c>
      <c r="C540" s="30" t="s">
        <v>1762</v>
      </c>
      <c r="D540" s="30" t="s">
        <v>1763</v>
      </c>
      <c r="E540" s="61" t="s">
        <v>2752</v>
      </c>
      <c r="F540" s="61" t="s">
        <v>1740</v>
      </c>
      <c r="G540" s="61" t="s">
        <v>47</v>
      </c>
      <c r="H540" s="71">
        <v>1395</v>
      </c>
      <c r="I540" s="29" t="s">
        <v>12</v>
      </c>
      <c r="J540" s="123" t="s">
        <v>3412</v>
      </c>
      <c r="K540" s="174">
        <v>0</v>
      </c>
      <c r="L540" s="174"/>
      <c r="M540" s="174"/>
      <c r="N540" s="176"/>
      <c r="O540" s="176"/>
    </row>
    <row r="541" spans="1:15" ht="60" x14ac:dyDescent="0.2">
      <c r="A541" s="29">
        <v>453</v>
      </c>
      <c r="B541" s="29" t="s">
        <v>1764</v>
      </c>
      <c r="C541" s="30" t="s">
        <v>1765</v>
      </c>
      <c r="D541" s="30" t="s">
        <v>1766</v>
      </c>
      <c r="E541" s="61" t="s">
        <v>2753</v>
      </c>
      <c r="F541" s="61" t="s">
        <v>1740</v>
      </c>
      <c r="G541" s="61" t="s">
        <v>47</v>
      </c>
      <c r="H541" s="71">
        <v>2185</v>
      </c>
      <c r="I541" s="29" t="s">
        <v>12</v>
      </c>
      <c r="J541" s="123" t="s">
        <v>3412</v>
      </c>
      <c r="K541" s="174">
        <v>0</v>
      </c>
      <c r="L541" s="174"/>
      <c r="M541" s="174"/>
      <c r="N541" s="176"/>
      <c r="O541" s="176"/>
    </row>
    <row r="542" spans="1:15" ht="45" x14ac:dyDescent="0.2">
      <c r="A542" s="29">
        <v>454</v>
      </c>
      <c r="B542" s="29" t="s">
        <v>1767</v>
      </c>
      <c r="C542" s="30" t="s">
        <v>1768</v>
      </c>
      <c r="D542" s="30" t="s">
        <v>1769</v>
      </c>
      <c r="E542" s="61" t="s">
        <v>2754</v>
      </c>
      <c r="F542" s="61" t="s">
        <v>1770</v>
      </c>
      <c r="G542" s="61" t="s">
        <v>47</v>
      </c>
      <c r="H542" s="71">
        <v>4350</v>
      </c>
      <c r="I542" s="29" t="s">
        <v>12</v>
      </c>
      <c r="J542" s="123" t="s">
        <v>3412</v>
      </c>
      <c r="K542" s="174">
        <v>0</v>
      </c>
      <c r="L542" s="174"/>
      <c r="M542" s="174"/>
      <c r="N542" s="176"/>
      <c r="O542" s="176"/>
    </row>
    <row r="543" spans="1:15" ht="120" x14ac:dyDescent="0.2">
      <c r="A543" s="29">
        <v>455</v>
      </c>
      <c r="B543" s="26" t="s">
        <v>1771</v>
      </c>
      <c r="C543" s="31" t="s">
        <v>1772</v>
      </c>
      <c r="D543" s="30" t="s">
        <v>1773</v>
      </c>
      <c r="E543" s="61" t="s">
        <v>2688</v>
      </c>
      <c r="F543" s="29" t="s">
        <v>1774</v>
      </c>
      <c r="G543" s="29" t="s">
        <v>109</v>
      </c>
      <c r="H543" s="71">
        <v>17980000</v>
      </c>
      <c r="I543" s="29" t="s">
        <v>887</v>
      </c>
      <c r="J543" s="123" t="s">
        <v>3412</v>
      </c>
      <c r="K543" s="174">
        <v>0</v>
      </c>
      <c r="L543" s="174"/>
      <c r="M543" s="174"/>
      <c r="N543" s="176"/>
      <c r="O543" s="176"/>
    </row>
    <row r="544" spans="1:15" ht="48" x14ac:dyDescent="0.2">
      <c r="A544" s="29">
        <v>456</v>
      </c>
      <c r="B544" s="29" t="s">
        <v>1775</v>
      </c>
      <c r="C544" s="31" t="s">
        <v>1776</v>
      </c>
      <c r="D544" s="30" t="s">
        <v>1777</v>
      </c>
      <c r="E544" s="61" t="s">
        <v>2755</v>
      </c>
      <c r="F544" s="81" t="s">
        <v>1778</v>
      </c>
      <c r="G544" s="61" t="s">
        <v>77</v>
      </c>
      <c r="H544" s="71">
        <v>12000000</v>
      </c>
      <c r="I544" s="29" t="s">
        <v>12</v>
      </c>
      <c r="J544" s="123" t="s">
        <v>3412</v>
      </c>
      <c r="K544" s="174">
        <v>0</v>
      </c>
      <c r="L544" s="174"/>
      <c r="M544" s="174"/>
      <c r="N544" s="176"/>
      <c r="O544" s="176"/>
    </row>
    <row r="545" spans="1:15" ht="45" x14ac:dyDescent="0.2">
      <c r="A545" s="29">
        <v>457</v>
      </c>
      <c r="B545" s="29" t="s">
        <v>1779</v>
      </c>
      <c r="C545" s="87" t="s">
        <v>1780</v>
      </c>
      <c r="D545" s="30" t="s">
        <v>1781</v>
      </c>
      <c r="E545" s="61" t="s">
        <v>2678</v>
      </c>
      <c r="F545" s="88" t="s">
        <v>1782</v>
      </c>
      <c r="G545" s="88" t="s">
        <v>47</v>
      </c>
      <c r="H545" s="71">
        <v>18500000</v>
      </c>
      <c r="I545" s="29" t="s">
        <v>12</v>
      </c>
      <c r="J545" s="123" t="s">
        <v>3412</v>
      </c>
      <c r="K545" s="174">
        <v>0</v>
      </c>
      <c r="L545" s="174"/>
      <c r="M545" s="174"/>
      <c r="N545" s="176"/>
      <c r="O545" s="176"/>
    </row>
    <row r="546" spans="1:15" ht="45" x14ac:dyDescent="0.2">
      <c r="A546" s="29">
        <v>458</v>
      </c>
      <c r="B546" s="29" t="s">
        <v>1783</v>
      </c>
      <c r="C546" s="87" t="s">
        <v>1784</v>
      </c>
      <c r="D546" s="30" t="s">
        <v>1785</v>
      </c>
      <c r="E546" s="61" t="s">
        <v>2678</v>
      </c>
      <c r="F546" s="88" t="s">
        <v>1786</v>
      </c>
      <c r="G546" s="88" t="s">
        <v>47</v>
      </c>
      <c r="H546" s="71">
        <v>11000000</v>
      </c>
      <c r="I546" s="29" t="s">
        <v>12</v>
      </c>
      <c r="J546" s="123" t="s">
        <v>3412</v>
      </c>
      <c r="K546" s="174">
        <v>0</v>
      </c>
      <c r="L546" s="174"/>
      <c r="M546" s="174"/>
      <c r="N546" s="176"/>
      <c r="O546" s="176"/>
    </row>
    <row r="547" spans="1:15" ht="45" x14ac:dyDescent="0.2">
      <c r="A547" s="29">
        <v>459</v>
      </c>
      <c r="B547" s="29" t="s">
        <v>1787</v>
      </c>
      <c r="C547" s="87" t="s">
        <v>1788</v>
      </c>
      <c r="D547" s="30" t="s">
        <v>1789</v>
      </c>
      <c r="E547" s="61" t="s">
        <v>2678</v>
      </c>
      <c r="F547" s="88" t="s">
        <v>1786</v>
      </c>
      <c r="G547" s="88" t="s">
        <v>47</v>
      </c>
      <c r="H547" s="71">
        <v>16500000</v>
      </c>
      <c r="I547" s="29" t="s">
        <v>12</v>
      </c>
      <c r="J547" s="123" t="s">
        <v>3412</v>
      </c>
      <c r="K547" s="174">
        <v>0</v>
      </c>
      <c r="L547" s="174"/>
      <c r="M547" s="174"/>
      <c r="N547" s="176"/>
      <c r="O547" s="176"/>
    </row>
    <row r="548" spans="1:15" ht="45" x14ac:dyDescent="0.2">
      <c r="A548" s="29">
        <v>460</v>
      </c>
      <c r="B548" s="29" t="s">
        <v>1790</v>
      </c>
      <c r="C548" s="30" t="s">
        <v>1791</v>
      </c>
      <c r="D548" s="30" t="s">
        <v>1792</v>
      </c>
      <c r="E548" s="61" t="s">
        <v>2651</v>
      </c>
      <c r="F548" s="79" t="s">
        <v>1001</v>
      </c>
      <c r="G548" s="29" t="s">
        <v>290</v>
      </c>
      <c r="H548" s="71">
        <v>3220000</v>
      </c>
      <c r="I548" s="29" t="s">
        <v>36</v>
      </c>
      <c r="J548" s="123" t="s">
        <v>3412</v>
      </c>
      <c r="K548" s="174">
        <v>0</v>
      </c>
      <c r="L548" s="174"/>
      <c r="M548" s="174"/>
      <c r="N548" s="176"/>
      <c r="O548" s="176"/>
    </row>
    <row r="549" spans="1:15" ht="120" x14ac:dyDescent="0.2">
      <c r="A549" s="29">
        <v>461</v>
      </c>
      <c r="B549" s="29" t="s">
        <v>1793</v>
      </c>
      <c r="C549" s="31" t="s">
        <v>1437</v>
      </c>
      <c r="D549" s="30" t="s">
        <v>1794</v>
      </c>
      <c r="E549" s="61" t="s">
        <v>2696</v>
      </c>
      <c r="F549" s="81" t="s">
        <v>1795</v>
      </c>
      <c r="G549" s="89" t="s">
        <v>338</v>
      </c>
      <c r="H549" s="71">
        <v>33600000</v>
      </c>
      <c r="I549" s="29" t="s">
        <v>12</v>
      </c>
      <c r="J549" s="123" t="s">
        <v>3412</v>
      </c>
      <c r="K549" s="174">
        <v>0</v>
      </c>
      <c r="L549" s="174"/>
      <c r="M549" s="174"/>
      <c r="N549" s="176"/>
      <c r="O549" s="176"/>
    </row>
    <row r="550" spans="1:15" ht="45" x14ac:dyDescent="0.2">
      <c r="A550" s="29">
        <v>462</v>
      </c>
      <c r="B550" s="29" t="s">
        <v>1796</v>
      </c>
      <c r="C550" s="90" t="s">
        <v>1797</v>
      </c>
      <c r="D550" s="30" t="s">
        <v>1798</v>
      </c>
      <c r="E550" s="61" t="s">
        <v>2650</v>
      </c>
      <c r="F550" s="91" t="s">
        <v>1026</v>
      </c>
      <c r="G550" s="91" t="s">
        <v>47</v>
      </c>
      <c r="H550" s="71">
        <v>400000</v>
      </c>
      <c r="I550" s="29" t="s">
        <v>12</v>
      </c>
      <c r="J550" s="123" t="s">
        <v>3412</v>
      </c>
      <c r="K550" s="174">
        <v>0</v>
      </c>
      <c r="L550" s="174"/>
      <c r="M550" s="174"/>
      <c r="N550" s="176"/>
      <c r="O550" s="176"/>
    </row>
    <row r="551" spans="1:15" ht="60" x14ac:dyDescent="0.2">
      <c r="A551" s="29">
        <v>463</v>
      </c>
      <c r="B551" s="29" t="s">
        <v>1799</v>
      </c>
      <c r="C551" s="30" t="s">
        <v>1800</v>
      </c>
      <c r="D551" s="30" t="s">
        <v>1801</v>
      </c>
      <c r="E551" s="61" t="s">
        <v>2701</v>
      </c>
      <c r="F551" s="81" t="s">
        <v>1802</v>
      </c>
      <c r="G551" s="61" t="s">
        <v>77</v>
      </c>
      <c r="H551" s="71">
        <v>18200000</v>
      </c>
      <c r="I551" s="29" t="s">
        <v>12</v>
      </c>
      <c r="J551" s="123" t="s">
        <v>3412</v>
      </c>
      <c r="K551" s="174">
        <v>0</v>
      </c>
      <c r="L551" s="174"/>
      <c r="M551" s="174"/>
      <c r="N551" s="176"/>
      <c r="O551" s="176"/>
    </row>
    <row r="552" spans="1:15" ht="96" x14ac:dyDescent="0.2">
      <c r="A552" s="29">
        <v>464</v>
      </c>
      <c r="B552" s="29" t="s">
        <v>1803</v>
      </c>
      <c r="C552" s="31" t="s">
        <v>1804</v>
      </c>
      <c r="D552" s="30" t="s">
        <v>1805</v>
      </c>
      <c r="E552" s="61" t="s">
        <v>2701</v>
      </c>
      <c r="F552" s="81" t="s">
        <v>1802</v>
      </c>
      <c r="G552" s="61" t="s">
        <v>77</v>
      </c>
      <c r="H552" s="71">
        <v>22600000</v>
      </c>
      <c r="I552" s="29" t="s">
        <v>12</v>
      </c>
      <c r="J552" s="123" t="s">
        <v>3412</v>
      </c>
      <c r="K552" s="174">
        <v>0</v>
      </c>
      <c r="L552" s="174"/>
      <c r="M552" s="174"/>
      <c r="N552" s="176"/>
      <c r="O552" s="176"/>
    </row>
    <row r="553" spans="1:15" ht="168" x14ac:dyDescent="0.2">
      <c r="A553" s="29">
        <v>465</v>
      </c>
      <c r="B553" s="26" t="s">
        <v>1806</v>
      </c>
      <c r="C553" s="31" t="s">
        <v>1807</v>
      </c>
      <c r="D553" s="30" t="s">
        <v>1808</v>
      </c>
      <c r="E553" s="61" t="s">
        <v>2756</v>
      </c>
      <c r="F553" s="29" t="s">
        <v>1809</v>
      </c>
      <c r="G553" s="92" t="s">
        <v>47</v>
      </c>
      <c r="H553" s="71">
        <v>12500</v>
      </c>
      <c r="I553" s="29" t="s">
        <v>21</v>
      </c>
      <c r="J553" s="123" t="s">
        <v>3412</v>
      </c>
      <c r="K553" s="174">
        <v>0</v>
      </c>
      <c r="L553" s="174"/>
      <c r="M553" s="174"/>
      <c r="N553" s="176"/>
      <c r="O553" s="176"/>
    </row>
    <row r="554" spans="1:15" ht="84" x14ac:dyDescent="0.2">
      <c r="A554" s="29">
        <v>466</v>
      </c>
      <c r="B554" s="29" t="s">
        <v>1810</v>
      </c>
      <c r="C554" s="31" t="s">
        <v>1811</v>
      </c>
      <c r="D554" s="30" t="s">
        <v>1812</v>
      </c>
      <c r="E554" s="61" t="s">
        <v>2757</v>
      </c>
      <c r="F554" s="61" t="s">
        <v>377</v>
      </c>
      <c r="G554" s="61" t="s">
        <v>1813</v>
      </c>
      <c r="H554" s="71">
        <v>16270</v>
      </c>
      <c r="I554" s="29" t="s">
        <v>914</v>
      </c>
      <c r="J554" s="123" t="s">
        <v>3412</v>
      </c>
      <c r="K554" s="174">
        <v>0</v>
      </c>
      <c r="L554" s="174"/>
      <c r="M554" s="174"/>
      <c r="N554" s="176"/>
      <c r="O554" s="176"/>
    </row>
    <row r="555" spans="1:15" ht="204" x14ac:dyDescent="0.2">
      <c r="A555" s="29">
        <v>467</v>
      </c>
      <c r="B555" s="29" t="s">
        <v>1814</v>
      </c>
      <c r="C555" s="30" t="s">
        <v>1815</v>
      </c>
      <c r="D555" s="30" t="s">
        <v>1816</v>
      </c>
      <c r="E555" s="61" t="s">
        <v>2758</v>
      </c>
      <c r="F555" s="93" t="s">
        <v>1026</v>
      </c>
      <c r="G555" s="61" t="s">
        <v>77</v>
      </c>
      <c r="H555" s="71">
        <v>525600</v>
      </c>
      <c r="I555" s="29" t="s">
        <v>12</v>
      </c>
      <c r="J555" s="123" t="s">
        <v>3412</v>
      </c>
      <c r="K555" s="174">
        <v>0</v>
      </c>
      <c r="L555" s="174"/>
      <c r="M555" s="174"/>
      <c r="N555" s="176"/>
      <c r="O555" s="176"/>
    </row>
    <row r="556" spans="1:15" ht="72" x14ac:dyDescent="0.2">
      <c r="A556" s="29">
        <v>468</v>
      </c>
      <c r="B556" s="29" t="s">
        <v>1817</v>
      </c>
      <c r="C556" s="35" t="s">
        <v>1818</v>
      </c>
      <c r="D556" s="30" t="s">
        <v>1819</v>
      </c>
      <c r="E556" s="61" t="s">
        <v>2758</v>
      </c>
      <c r="F556" s="93" t="s">
        <v>1026</v>
      </c>
      <c r="G556" s="61" t="s">
        <v>47</v>
      </c>
      <c r="H556" s="71">
        <v>635200</v>
      </c>
      <c r="I556" s="29" t="s">
        <v>12</v>
      </c>
      <c r="J556" s="123" t="s">
        <v>3412</v>
      </c>
      <c r="K556" s="174">
        <v>0</v>
      </c>
      <c r="L556" s="174"/>
      <c r="M556" s="174"/>
      <c r="N556" s="176"/>
      <c r="O556" s="176"/>
    </row>
    <row r="557" spans="1:15" ht="48" x14ac:dyDescent="0.2">
      <c r="A557" s="29">
        <v>469</v>
      </c>
      <c r="B557" s="26" t="s">
        <v>1820</v>
      </c>
      <c r="C557" s="31" t="s">
        <v>1821</v>
      </c>
      <c r="D557" s="30" t="s">
        <v>1822</v>
      </c>
      <c r="E557" s="61" t="s">
        <v>2759</v>
      </c>
      <c r="F557" s="29" t="s">
        <v>882</v>
      </c>
      <c r="G557" s="29" t="s">
        <v>47</v>
      </c>
      <c r="H557" s="71">
        <v>273000</v>
      </c>
      <c r="I557" s="29" t="s">
        <v>352</v>
      </c>
      <c r="J557" s="123" t="s">
        <v>3412</v>
      </c>
      <c r="K557" s="174">
        <v>0</v>
      </c>
      <c r="L557" s="174"/>
      <c r="M557" s="174"/>
      <c r="N557" s="176"/>
      <c r="O557" s="176"/>
    </row>
    <row r="558" spans="1:15" ht="72" x14ac:dyDescent="0.2">
      <c r="A558" s="29">
        <v>470</v>
      </c>
      <c r="B558" s="29" t="s">
        <v>1823</v>
      </c>
      <c r="C558" s="30" t="s">
        <v>1824</v>
      </c>
      <c r="D558" s="30" t="s">
        <v>1825</v>
      </c>
      <c r="E558" s="61" t="s">
        <v>2760</v>
      </c>
      <c r="F558" s="61" t="s">
        <v>1826</v>
      </c>
      <c r="G558" s="29" t="s">
        <v>324</v>
      </c>
      <c r="H558" s="71">
        <v>21000</v>
      </c>
      <c r="I558" s="29" t="s">
        <v>12</v>
      </c>
      <c r="J558" s="123" t="s">
        <v>3412</v>
      </c>
      <c r="K558" s="174">
        <v>0</v>
      </c>
      <c r="L558" s="174"/>
      <c r="M558" s="174"/>
      <c r="N558" s="176"/>
      <c r="O558" s="176"/>
    </row>
    <row r="559" spans="1:15" ht="72" x14ac:dyDescent="0.2">
      <c r="A559" s="29">
        <v>471</v>
      </c>
      <c r="B559" s="29" t="s">
        <v>1827</v>
      </c>
      <c r="C559" s="30" t="s">
        <v>1828</v>
      </c>
      <c r="D559" s="30" t="s">
        <v>1829</v>
      </c>
      <c r="E559" s="61" t="s">
        <v>2761</v>
      </c>
      <c r="F559" s="61" t="s">
        <v>1826</v>
      </c>
      <c r="G559" s="29" t="s">
        <v>324</v>
      </c>
      <c r="H559" s="71">
        <v>42000</v>
      </c>
      <c r="I559" s="29" t="s">
        <v>12</v>
      </c>
      <c r="J559" s="123" t="s">
        <v>3412</v>
      </c>
      <c r="K559" s="174">
        <v>0</v>
      </c>
      <c r="L559" s="174"/>
      <c r="M559" s="174"/>
      <c r="N559" s="176"/>
      <c r="O559" s="176"/>
    </row>
    <row r="560" spans="1:15" ht="72" x14ac:dyDescent="0.2">
      <c r="A560" s="29">
        <v>472</v>
      </c>
      <c r="B560" s="26" t="s">
        <v>1830</v>
      </c>
      <c r="C560" s="31" t="s">
        <v>1831</v>
      </c>
      <c r="D560" s="30" t="s">
        <v>1832</v>
      </c>
      <c r="E560" s="61" t="s">
        <v>2762</v>
      </c>
      <c r="F560" s="29" t="s">
        <v>1833</v>
      </c>
      <c r="G560" s="61" t="s">
        <v>1522</v>
      </c>
      <c r="H560" s="71">
        <v>458000</v>
      </c>
      <c r="I560" s="29" t="s">
        <v>1834</v>
      </c>
      <c r="J560" s="123" t="s">
        <v>3412</v>
      </c>
      <c r="K560" s="174">
        <v>0</v>
      </c>
      <c r="L560" s="174"/>
      <c r="M560" s="174"/>
      <c r="N560" s="176"/>
      <c r="O560" s="176"/>
    </row>
    <row r="561" spans="1:15" ht="72" x14ac:dyDescent="0.2">
      <c r="A561" s="29">
        <v>473</v>
      </c>
      <c r="B561" s="26" t="s">
        <v>1835</v>
      </c>
      <c r="C561" s="31" t="s">
        <v>1836</v>
      </c>
      <c r="D561" s="30" t="s">
        <v>1837</v>
      </c>
      <c r="E561" s="61" t="s">
        <v>2763</v>
      </c>
      <c r="F561" s="29" t="s">
        <v>1838</v>
      </c>
      <c r="G561" s="29" t="s">
        <v>1522</v>
      </c>
      <c r="H561" s="71">
        <v>275000</v>
      </c>
      <c r="I561" s="29" t="s">
        <v>125</v>
      </c>
      <c r="J561" s="123" t="s">
        <v>3412</v>
      </c>
      <c r="K561" s="174">
        <v>0</v>
      </c>
      <c r="L561" s="174"/>
      <c r="M561" s="174"/>
      <c r="N561" s="176"/>
      <c r="O561" s="176"/>
    </row>
    <row r="562" spans="1:15" s="143" customFormat="1" ht="193.5" x14ac:dyDescent="0.2">
      <c r="A562" s="29">
        <v>474</v>
      </c>
      <c r="B562" s="26" t="s">
        <v>3279</v>
      </c>
      <c r="C562" s="30" t="s">
        <v>3109</v>
      </c>
      <c r="D562" s="141" t="s">
        <v>3280</v>
      </c>
      <c r="E562" s="61" t="s">
        <v>3111</v>
      </c>
      <c r="F562" s="61" t="s">
        <v>3112</v>
      </c>
      <c r="G562" s="142" t="s">
        <v>47</v>
      </c>
      <c r="H562" s="65">
        <v>2950000</v>
      </c>
      <c r="I562" s="37" t="s">
        <v>12</v>
      </c>
      <c r="J562" s="164" t="s">
        <v>3414</v>
      </c>
      <c r="K562" s="174">
        <v>0</v>
      </c>
      <c r="L562" s="174"/>
      <c r="M562" s="174"/>
      <c r="N562" s="177"/>
      <c r="O562" s="177"/>
    </row>
    <row r="563" spans="1:15" ht="204" x14ac:dyDescent="0.2">
      <c r="A563" s="29">
        <v>475</v>
      </c>
      <c r="B563" s="26" t="s">
        <v>1839</v>
      </c>
      <c r="C563" s="82" t="s">
        <v>1261</v>
      </c>
      <c r="D563" s="30" t="s">
        <v>1840</v>
      </c>
      <c r="E563" s="61" t="s">
        <v>2679</v>
      </c>
      <c r="F563" s="29" t="s">
        <v>276</v>
      </c>
      <c r="G563" s="29" t="s">
        <v>290</v>
      </c>
      <c r="H563" s="71">
        <v>2750000</v>
      </c>
      <c r="I563" s="29" t="s">
        <v>277</v>
      </c>
      <c r="J563" s="123" t="s">
        <v>3412</v>
      </c>
      <c r="K563" s="174">
        <v>0</v>
      </c>
      <c r="L563" s="174"/>
      <c r="M563" s="174"/>
      <c r="N563" s="176"/>
      <c r="O563" s="176"/>
    </row>
    <row r="564" spans="1:15" s="143" customFormat="1" ht="204" x14ac:dyDescent="0.2">
      <c r="A564" s="29">
        <v>476</v>
      </c>
      <c r="B564" s="26" t="s">
        <v>3281</v>
      </c>
      <c r="C564" s="30" t="s">
        <v>3282</v>
      </c>
      <c r="D564" s="144" t="s">
        <v>3283</v>
      </c>
      <c r="E564" s="61" t="s">
        <v>3111</v>
      </c>
      <c r="F564" s="61" t="s">
        <v>3284</v>
      </c>
      <c r="G564" s="145" t="s">
        <v>3285</v>
      </c>
      <c r="H564" s="65">
        <v>3000000</v>
      </c>
      <c r="I564" s="37" t="s">
        <v>21</v>
      </c>
      <c r="J564" s="164" t="s">
        <v>3414</v>
      </c>
      <c r="K564" s="174">
        <v>0</v>
      </c>
      <c r="L564" s="174"/>
      <c r="M564" s="174"/>
      <c r="N564" s="177"/>
      <c r="O564" s="177"/>
    </row>
    <row r="565" spans="1:15" ht="240" x14ac:dyDescent="0.2">
      <c r="A565" s="29">
        <v>477</v>
      </c>
      <c r="B565" s="29" t="s">
        <v>1841</v>
      </c>
      <c r="C565" s="30" t="s">
        <v>1441</v>
      </c>
      <c r="D565" s="30" t="s">
        <v>1842</v>
      </c>
      <c r="E565" s="61" t="s">
        <v>2697</v>
      </c>
      <c r="F565" s="94" t="s">
        <v>1430</v>
      </c>
      <c r="G565" s="89" t="s">
        <v>338</v>
      </c>
      <c r="H565" s="71">
        <v>5400000</v>
      </c>
      <c r="I565" s="29" t="s">
        <v>12</v>
      </c>
      <c r="J565" s="123" t="s">
        <v>3412</v>
      </c>
      <c r="K565" s="174">
        <v>0</v>
      </c>
      <c r="L565" s="174"/>
      <c r="M565" s="174"/>
      <c r="N565" s="176"/>
      <c r="O565" s="176"/>
    </row>
    <row r="566" spans="1:15" ht="48" x14ac:dyDescent="0.2">
      <c r="A566" s="29">
        <v>478</v>
      </c>
      <c r="B566" s="29" t="s">
        <v>1843</v>
      </c>
      <c r="C566" s="30" t="s">
        <v>1844</v>
      </c>
      <c r="D566" s="30" t="s">
        <v>1792</v>
      </c>
      <c r="E566" s="61" t="s">
        <v>2651</v>
      </c>
      <c r="F566" s="79" t="s">
        <v>1001</v>
      </c>
      <c r="G566" s="29" t="s">
        <v>290</v>
      </c>
      <c r="H566" s="71">
        <v>2600000</v>
      </c>
      <c r="I566" s="29" t="s">
        <v>36</v>
      </c>
      <c r="J566" s="123" t="s">
        <v>3412</v>
      </c>
      <c r="K566" s="174">
        <v>0</v>
      </c>
      <c r="L566" s="174"/>
      <c r="M566" s="174"/>
      <c r="N566" s="176"/>
      <c r="O566" s="176"/>
    </row>
    <row r="567" spans="1:15" s="143" customFormat="1" ht="84" x14ac:dyDescent="0.2">
      <c r="A567" s="29">
        <v>479</v>
      </c>
      <c r="B567" s="26" t="s">
        <v>3286</v>
      </c>
      <c r="C567" s="30" t="s">
        <v>3287</v>
      </c>
      <c r="D567" s="141" t="s">
        <v>3288</v>
      </c>
      <c r="E567" s="61" t="s">
        <v>2680</v>
      </c>
      <c r="F567" s="61" t="s">
        <v>1247</v>
      </c>
      <c r="G567" s="145" t="s">
        <v>3285</v>
      </c>
      <c r="H567" s="65">
        <v>3000000</v>
      </c>
      <c r="I567" s="37" t="s">
        <v>12</v>
      </c>
      <c r="J567" s="164" t="s">
        <v>3414</v>
      </c>
      <c r="K567" s="174">
        <v>0</v>
      </c>
      <c r="L567" s="174"/>
      <c r="M567" s="174"/>
      <c r="N567" s="177"/>
      <c r="O567" s="177"/>
    </row>
  </sheetData>
  <mergeCells count="100">
    <mergeCell ref="E1:O1"/>
    <mergeCell ref="E2:O2"/>
    <mergeCell ref="E3:I3"/>
    <mergeCell ref="A4:O4"/>
    <mergeCell ref="L6:N6"/>
    <mergeCell ref="O6:O7"/>
    <mergeCell ref="J6:J7"/>
    <mergeCell ref="C483:D483"/>
    <mergeCell ref="C486:D486"/>
    <mergeCell ref="C410:D410"/>
    <mergeCell ref="C401:D401"/>
    <mergeCell ref="C228:D228"/>
    <mergeCell ref="C236:D236"/>
    <mergeCell ref="C239:D239"/>
    <mergeCell ref="C268:D268"/>
    <mergeCell ref="C373:D373"/>
    <mergeCell ref="C471:D471"/>
    <mergeCell ref="C377:D377"/>
    <mergeCell ref="C382:D382"/>
    <mergeCell ref="C385:D385"/>
    <mergeCell ref="C489:D489"/>
    <mergeCell ref="C418:D418"/>
    <mergeCell ref="C422:D422"/>
    <mergeCell ref="C428:D428"/>
    <mergeCell ref="C446:D446"/>
    <mergeCell ref="C480:D480"/>
    <mergeCell ref="C434:D434"/>
    <mergeCell ref="C437:D437"/>
    <mergeCell ref="C440:D440"/>
    <mergeCell ref="C443:D443"/>
    <mergeCell ref="C449:D449"/>
    <mergeCell ref="C452:D452"/>
    <mergeCell ref="C455:D455"/>
    <mergeCell ref="C458:D458"/>
    <mergeCell ref="C462:D462"/>
    <mergeCell ref="C467:D467"/>
    <mergeCell ref="C492:D492"/>
    <mergeCell ref="C507:D507"/>
    <mergeCell ref="C504:D504"/>
    <mergeCell ref="C501:D501"/>
    <mergeCell ref="C498:D498"/>
    <mergeCell ref="C495:D495"/>
    <mergeCell ref="C388:D388"/>
    <mergeCell ref="C391:D391"/>
    <mergeCell ref="C394:D394"/>
    <mergeCell ref="C397:D397"/>
    <mergeCell ref="C404:D404"/>
    <mergeCell ref="C407:D407"/>
    <mergeCell ref="C85:D85"/>
    <mergeCell ref="C88:D88"/>
    <mergeCell ref="C96:D96"/>
    <mergeCell ref="C97:D97"/>
    <mergeCell ref="C162:D162"/>
    <mergeCell ref="C363:D363"/>
    <mergeCell ref="C372:D372"/>
    <mergeCell ref="C376:D376"/>
    <mergeCell ref="C271:D271"/>
    <mergeCell ref="C273:D273"/>
    <mergeCell ref="C274:D274"/>
    <mergeCell ref="C327:D327"/>
    <mergeCell ref="C341:D341"/>
    <mergeCell ref="C173:D173"/>
    <mergeCell ref="C174:D174"/>
    <mergeCell ref="C176:D176"/>
    <mergeCell ref="C190:D190"/>
    <mergeCell ref="C266:D266"/>
    <mergeCell ref="C191:D191"/>
    <mergeCell ref="C195:D195"/>
    <mergeCell ref="C201:D201"/>
    <mergeCell ref="C210:D210"/>
    <mergeCell ref="C220:D220"/>
    <mergeCell ref="C223:D223"/>
    <mergeCell ref="C74:D74"/>
    <mergeCell ref="C75:D75"/>
    <mergeCell ref="C83:D83"/>
    <mergeCell ref="F6:F7"/>
    <mergeCell ref="G6:G7"/>
    <mergeCell ref="H6:H7"/>
    <mergeCell ref="I6:I7"/>
    <mergeCell ref="E6:E7"/>
    <mergeCell ref="C20:D20"/>
    <mergeCell ref="C21:D21"/>
    <mergeCell ref="C38:D38"/>
    <mergeCell ref="C40:D40"/>
    <mergeCell ref="C56:D56"/>
    <mergeCell ref="C477:D477"/>
    <mergeCell ref="A1:D1"/>
    <mergeCell ref="A2:D2"/>
    <mergeCell ref="A6:A7"/>
    <mergeCell ref="B6:B7"/>
    <mergeCell ref="C6:C7"/>
    <mergeCell ref="D6:D7"/>
    <mergeCell ref="A5:I5"/>
    <mergeCell ref="C25:D25"/>
    <mergeCell ref="C474:D474"/>
    <mergeCell ref="C27:D27"/>
    <mergeCell ref="C37:D37"/>
    <mergeCell ref="C8:D8"/>
    <mergeCell ref="C9:D9"/>
    <mergeCell ref="C70:D70"/>
  </mergeCells>
  <printOptions headings="1" gridLines="1"/>
  <pageMargins left="0.23622047244094491" right="3.937007874015748E-2" top="0.51181102362204722" bottom="0.51181102362204722" header="3.937007874015748E-2" footer="3.937007874015748E-2"/>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68"/>
  <sheetViews>
    <sheetView workbookViewId="0">
      <selection sqref="A1:XFD4"/>
    </sheetView>
  </sheetViews>
  <sheetFormatPr defaultRowHeight="11.25" x14ac:dyDescent="0.2"/>
  <cols>
    <col min="1" max="1" width="4.42578125" style="17" customWidth="1"/>
    <col min="2" max="2" width="7.140625" style="17" customWidth="1"/>
    <col min="3" max="3" width="13" style="24" customWidth="1"/>
    <col min="4" max="4" width="46.5703125" style="24" customWidth="1"/>
    <col min="5" max="5" width="10" style="17" customWidth="1"/>
    <col min="6" max="6" width="10.85546875" style="17" customWidth="1"/>
    <col min="7" max="7" width="6" style="17" customWidth="1"/>
    <col min="8" max="8" width="9.85546875" style="39" customWidth="1"/>
    <col min="9" max="9" width="13.7109375" style="1" customWidth="1"/>
    <col min="10" max="10" width="10.42578125" style="1" customWidth="1"/>
    <col min="11" max="11" width="9.28515625" style="172" bestFit="1" customWidth="1"/>
    <col min="12" max="15" width="9.140625" style="172"/>
    <col min="16" max="16" width="10.42578125" style="1" customWidth="1"/>
    <col min="17" max="21" width="9.140625" style="1"/>
    <col min="22" max="22" width="17" style="1" customWidth="1"/>
    <col min="23"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208" t="s">
        <v>3413</v>
      </c>
      <c r="K6" s="178"/>
      <c r="L6" s="207" t="s">
        <v>3420</v>
      </c>
      <c r="M6" s="207"/>
      <c r="N6" s="207"/>
      <c r="O6" s="207" t="s">
        <v>3419</v>
      </c>
    </row>
    <row r="7" spans="1:15" s="25" customFormat="1" ht="29.25" customHeight="1" x14ac:dyDescent="0.2">
      <c r="A7" s="186"/>
      <c r="B7" s="188"/>
      <c r="C7" s="188"/>
      <c r="D7" s="190"/>
      <c r="E7" s="190"/>
      <c r="F7" s="196"/>
      <c r="G7" s="186"/>
      <c r="H7" s="198"/>
      <c r="I7" s="199"/>
      <c r="J7" s="208"/>
      <c r="K7" s="167" t="s">
        <v>3416</v>
      </c>
      <c r="L7" s="179" t="s">
        <v>3421</v>
      </c>
      <c r="M7" s="179" t="s">
        <v>3422</v>
      </c>
      <c r="N7" s="179" t="s">
        <v>3423</v>
      </c>
      <c r="O7" s="207"/>
    </row>
    <row r="8" spans="1:15" s="25" customFormat="1" ht="30" customHeight="1" x14ac:dyDescent="0.2">
      <c r="A8" s="101"/>
      <c r="B8" s="102"/>
      <c r="C8" s="209" t="s">
        <v>2878</v>
      </c>
      <c r="D8" s="210"/>
      <c r="E8" s="107"/>
      <c r="F8" s="104"/>
      <c r="G8" s="101"/>
      <c r="H8" s="105"/>
      <c r="I8" s="114"/>
      <c r="J8" s="168"/>
      <c r="K8" s="173"/>
      <c r="L8" s="173"/>
      <c r="M8" s="173"/>
      <c r="N8" s="173"/>
      <c r="O8" s="173"/>
    </row>
    <row r="9" spans="1:15" s="25" customFormat="1" ht="30" customHeight="1" x14ac:dyDescent="0.2">
      <c r="A9" s="101"/>
      <c r="B9" s="102"/>
      <c r="C9" s="209" t="s">
        <v>2909</v>
      </c>
      <c r="D9" s="210"/>
      <c r="E9" s="107"/>
      <c r="F9" s="104"/>
      <c r="G9" s="101"/>
      <c r="H9" s="105"/>
      <c r="I9" s="114"/>
      <c r="J9" s="168"/>
      <c r="K9" s="173"/>
      <c r="L9" s="173"/>
      <c r="M9" s="173"/>
      <c r="N9" s="173"/>
      <c r="O9" s="173"/>
    </row>
    <row r="10" spans="1:15" s="23" customFormat="1" ht="56.25" customHeight="1" x14ac:dyDescent="0.25">
      <c r="A10" s="29">
        <v>1</v>
      </c>
      <c r="B10" s="29" t="s">
        <v>2202</v>
      </c>
      <c r="C10" s="31" t="s">
        <v>2613</v>
      </c>
      <c r="D10" s="30" t="s">
        <v>2203</v>
      </c>
      <c r="E10" s="61" t="s">
        <v>2777</v>
      </c>
      <c r="F10" s="61" t="s">
        <v>2204</v>
      </c>
      <c r="G10" s="29" t="s">
        <v>2205</v>
      </c>
      <c r="H10" s="56">
        <v>14650</v>
      </c>
      <c r="I10" s="29" t="s">
        <v>12</v>
      </c>
      <c r="J10" s="169" t="s">
        <v>3412</v>
      </c>
      <c r="K10" s="124">
        <v>0</v>
      </c>
      <c r="L10" s="174"/>
      <c r="M10" s="174"/>
      <c r="N10" s="174"/>
      <c r="O10" s="174"/>
    </row>
    <row r="11" spans="1:15" s="23" customFormat="1" ht="156" x14ac:dyDescent="0.25">
      <c r="A11" s="29">
        <v>2</v>
      </c>
      <c r="B11" s="29" t="s">
        <v>2206</v>
      </c>
      <c r="C11" s="30" t="s">
        <v>2207</v>
      </c>
      <c r="D11" s="30" t="s">
        <v>2208</v>
      </c>
      <c r="E11" s="61" t="s">
        <v>2778</v>
      </c>
      <c r="F11" s="61" t="s">
        <v>2209</v>
      </c>
      <c r="G11" s="29" t="s">
        <v>2210</v>
      </c>
      <c r="H11" s="56">
        <v>112680</v>
      </c>
      <c r="I11" s="29" t="s">
        <v>12</v>
      </c>
      <c r="J11" s="169" t="s">
        <v>3412</v>
      </c>
      <c r="K11" s="124">
        <v>156</v>
      </c>
      <c r="L11" s="174"/>
      <c r="M11" s="174"/>
      <c r="N11" s="124"/>
      <c r="O11" s="124"/>
    </row>
    <row r="12" spans="1:15" s="23" customFormat="1" ht="45" x14ac:dyDescent="0.25">
      <c r="A12" s="29">
        <v>3</v>
      </c>
      <c r="B12" s="29" t="s">
        <v>2211</v>
      </c>
      <c r="C12" s="62" t="s">
        <v>2212</v>
      </c>
      <c r="D12" s="30" t="s">
        <v>2213</v>
      </c>
      <c r="E12" s="61" t="s">
        <v>2779</v>
      </c>
      <c r="F12" s="29" t="s">
        <v>2214</v>
      </c>
      <c r="G12" s="29" t="s">
        <v>2210</v>
      </c>
      <c r="H12" s="56">
        <v>122500</v>
      </c>
      <c r="I12" s="29" t="s">
        <v>21</v>
      </c>
      <c r="J12" s="169" t="s">
        <v>3412</v>
      </c>
      <c r="K12" s="124">
        <v>0</v>
      </c>
      <c r="L12" s="174"/>
      <c r="M12" s="174"/>
      <c r="N12" s="124"/>
      <c r="O12" s="124"/>
    </row>
    <row r="13" spans="1:15" s="23" customFormat="1" ht="45" x14ac:dyDescent="0.25">
      <c r="A13" s="29">
        <v>4</v>
      </c>
      <c r="B13" s="29" t="s">
        <v>2215</v>
      </c>
      <c r="C13" s="31" t="s">
        <v>2614</v>
      </c>
      <c r="D13" s="30" t="s">
        <v>2216</v>
      </c>
      <c r="E13" s="61" t="s">
        <v>2777</v>
      </c>
      <c r="F13" s="61" t="s">
        <v>2204</v>
      </c>
      <c r="G13" s="29" t="s">
        <v>2205</v>
      </c>
      <c r="H13" s="56">
        <v>14650</v>
      </c>
      <c r="I13" s="29" t="s">
        <v>12</v>
      </c>
      <c r="J13" s="169" t="s">
        <v>3412</v>
      </c>
      <c r="K13" s="124">
        <v>1300</v>
      </c>
      <c r="L13" s="174"/>
      <c r="M13" s="174"/>
      <c r="N13" s="124"/>
      <c r="O13" s="124"/>
    </row>
    <row r="14" spans="1:15" s="23" customFormat="1" ht="30" customHeight="1" x14ac:dyDescent="0.25">
      <c r="A14" s="29">
        <v>4</v>
      </c>
      <c r="B14" s="29"/>
      <c r="C14" s="209" t="s">
        <v>2910</v>
      </c>
      <c r="D14" s="210"/>
      <c r="E14" s="61"/>
      <c r="F14" s="61"/>
      <c r="G14" s="29"/>
      <c r="H14" s="56"/>
      <c r="I14" s="29"/>
      <c r="J14" s="169"/>
      <c r="K14" s="124"/>
      <c r="L14" s="174"/>
      <c r="M14" s="174"/>
      <c r="N14" s="124"/>
      <c r="O14" s="124"/>
    </row>
    <row r="15" spans="1:15" s="23" customFormat="1" ht="132" x14ac:dyDescent="0.25">
      <c r="A15" s="29">
        <v>5</v>
      </c>
      <c r="B15" s="29" t="s">
        <v>2217</v>
      </c>
      <c r="C15" s="30" t="s">
        <v>2218</v>
      </c>
      <c r="D15" s="30" t="s">
        <v>2219</v>
      </c>
      <c r="E15" s="61" t="s">
        <v>2780</v>
      </c>
      <c r="F15" s="61" t="s">
        <v>2220</v>
      </c>
      <c r="G15" s="29" t="s">
        <v>11</v>
      </c>
      <c r="H15" s="56">
        <v>121200</v>
      </c>
      <c r="I15" s="29" t="s">
        <v>12</v>
      </c>
      <c r="J15" s="169" t="s">
        <v>3412</v>
      </c>
      <c r="K15" s="124">
        <v>0</v>
      </c>
      <c r="L15" s="174"/>
      <c r="M15" s="174"/>
      <c r="N15" s="174"/>
      <c r="O15" s="174"/>
    </row>
    <row r="16" spans="1:15" s="23" customFormat="1" ht="72" x14ac:dyDescent="0.25">
      <c r="A16" s="29">
        <v>6</v>
      </c>
      <c r="B16" s="29" t="s">
        <v>2221</v>
      </c>
      <c r="C16" s="30" t="s">
        <v>2222</v>
      </c>
      <c r="D16" s="30" t="s">
        <v>2223</v>
      </c>
      <c r="E16" s="61" t="s">
        <v>2781</v>
      </c>
      <c r="F16" s="61" t="s">
        <v>2220</v>
      </c>
      <c r="G16" s="29" t="s">
        <v>2224</v>
      </c>
      <c r="H16" s="56">
        <v>147</v>
      </c>
      <c r="I16" s="29" t="s">
        <v>12</v>
      </c>
      <c r="J16" s="169" t="s">
        <v>3412</v>
      </c>
      <c r="K16" s="124">
        <v>0</v>
      </c>
      <c r="L16" s="174"/>
      <c r="M16" s="174"/>
      <c r="N16" s="124"/>
      <c r="O16" s="124"/>
    </row>
    <row r="17" spans="1:15" s="23" customFormat="1" ht="48" x14ac:dyDescent="0.25">
      <c r="A17" s="29">
        <v>7</v>
      </c>
      <c r="B17" s="29" t="s">
        <v>2225</v>
      </c>
      <c r="C17" s="30" t="s">
        <v>2226</v>
      </c>
      <c r="D17" s="30" t="s">
        <v>2227</v>
      </c>
      <c r="E17" s="61" t="s">
        <v>2782</v>
      </c>
      <c r="F17" s="61" t="s">
        <v>10</v>
      </c>
      <c r="G17" s="29" t="s">
        <v>2224</v>
      </c>
      <c r="H17" s="56">
        <v>146</v>
      </c>
      <c r="I17" s="29" t="s">
        <v>12</v>
      </c>
      <c r="J17" s="169" t="s">
        <v>3412</v>
      </c>
      <c r="K17" s="124">
        <v>0</v>
      </c>
      <c r="L17" s="174"/>
      <c r="M17" s="174"/>
      <c r="N17" s="124"/>
      <c r="O17" s="124"/>
    </row>
    <row r="18" spans="1:15" s="23" customFormat="1" ht="60" x14ac:dyDescent="0.25">
      <c r="A18" s="29">
        <v>8</v>
      </c>
      <c r="B18" s="29" t="s">
        <v>2228</v>
      </c>
      <c r="C18" s="30" t="s">
        <v>2226</v>
      </c>
      <c r="D18" s="30" t="s">
        <v>2229</v>
      </c>
      <c r="E18" s="61" t="s">
        <v>2783</v>
      </c>
      <c r="F18" s="61" t="s">
        <v>10</v>
      </c>
      <c r="G18" s="29" t="s">
        <v>11</v>
      </c>
      <c r="H18" s="56">
        <v>93560</v>
      </c>
      <c r="I18" s="29" t="s">
        <v>12</v>
      </c>
      <c r="J18" s="169" t="s">
        <v>3412</v>
      </c>
      <c r="K18" s="124">
        <v>0</v>
      </c>
      <c r="L18" s="174"/>
      <c r="M18" s="174"/>
      <c r="N18" s="124"/>
      <c r="O18" s="124"/>
    </row>
    <row r="19" spans="1:15" s="23" customFormat="1" ht="60" x14ac:dyDescent="0.25">
      <c r="A19" s="29">
        <v>9</v>
      </c>
      <c r="B19" s="29" t="s">
        <v>2230</v>
      </c>
      <c r="C19" s="30" t="s">
        <v>2231</v>
      </c>
      <c r="D19" s="30" t="s">
        <v>2232</v>
      </c>
      <c r="E19" s="61" t="s">
        <v>2782</v>
      </c>
      <c r="F19" s="61" t="s">
        <v>10</v>
      </c>
      <c r="G19" s="29" t="s">
        <v>2224</v>
      </c>
      <c r="H19" s="56">
        <v>145</v>
      </c>
      <c r="I19" s="29" t="s">
        <v>12</v>
      </c>
      <c r="J19" s="169" t="s">
        <v>3412</v>
      </c>
      <c r="K19" s="124">
        <v>0</v>
      </c>
      <c r="L19" s="174"/>
      <c r="M19" s="174"/>
      <c r="N19" s="124"/>
      <c r="O19" s="124"/>
    </row>
    <row r="20" spans="1:15" s="23" customFormat="1" ht="60" x14ac:dyDescent="0.25">
      <c r="A20" s="29">
        <v>10</v>
      </c>
      <c r="B20" s="29" t="s">
        <v>2233</v>
      </c>
      <c r="C20" s="30" t="s">
        <v>2231</v>
      </c>
      <c r="D20" s="30" t="s">
        <v>2234</v>
      </c>
      <c r="E20" s="61" t="s">
        <v>2782</v>
      </c>
      <c r="F20" s="61" t="s">
        <v>10</v>
      </c>
      <c r="G20" s="29" t="s">
        <v>11</v>
      </c>
      <c r="H20" s="56">
        <v>97850</v>
      </c>
      <c r="I20" s="29" t="s">
        <v>12</v>
      </c>
      <c r="J20" s="169" t="s">
        <v>3412</v>
      </c>
      <c r="K20" s="124">
        <v>0</v>
      </c>
      <c r="L20" s="174"/>
      <c r="M20" s="174"/>
      <c r="N20" s="124"/>
      <c r="O20" s="124"/>
    </row>
    <row r="21" spans="1:15" s="23" customFormat="1" ht="108" x14ac:dyDescent="0.2">
      <c r="A21" s="29">
        <v>11</v>
      </c>
      <c r="B21" s="29" t="s">
        <v>2235</v>
      </c>
      <c r="C21" s="30" t="s">
        <v>2236</v>
      </c>
      <c r="D21" s="30" t="s">
        <v>2237</v>
      </c>
      <c r="E21" s="61" t="s">
        <v>2781</v>
      </c>
      <c r="F21" s="61" t="s">
        <v>2220</v>
      </c>
      <c r="G21" s="29" t="s">
        <v>2224</v>
      </c>
      <c r="H21" s="56">
        <v>114</v>
      </c>
      <c r="I21" s="29" t="s">
        <v>12</v>
      </c>
      <c r="J21" s="169" t="s">
        <v>3412</v>
      </c>
      <c r="K21" s="124">
        <v>0</v>
      </c>
      <c r="L21" s="174"/>
      <c r="M21" s="174"/>
      <c r="N21" s="175"/>
      <c r="O21" s="175"/>
    </row>
    <row r="22" spans="1:15" s="23" customFormat="1" ht="108" x14ac:dyDescent="0.25">
      <c r="A22" s="29">
        <v>12</v>
      </c>
      <c r="B22" s="29" t="s">
        <v>2238</v>
      </c>
      <c r="C22" s="30" t="s">
        <v>2236</v>
      </c>
      <c r="D22" s="30" t="s">
        <v>2239</v>
      </c>
      <c r="E22" s="61" t="s">
        <v>2784</v>
      </c>
      <c r="F22" s="61" t="s">
        <v>2220</v>
      </c>
      <c r="G22" s="29" t="s">
        <v>11</v>
      </c>
      <c r="H22" s="56">
        <v>88950</v>
      </c>
      <c r="I22" s="29" t="s">
        <v>12</v>
      </c>
      <c r="J22" s="169" t="s">
        <v>3412</v>
      </c>
      <c r="K22" s="124">
        <v>52</v>
      </c>
      <c r="L22" s="174"/>
      <c r="M22" s="174"/>
      <c r="N22" s="174"/>
      <c r="O22" s="174"/>
    </row>
    <row r="23" spans="1:15" s="23" customFormat="1" ht="96" x14ac:dyDescent="0.25">
      <c r="A23" s="29">
        <v>13</v>
      </c>
      <c r="B23" s="29" t="s">
        <v>2240</v>
      </c>
      <c r="C23" s="30" t="s">
        <v>2241</v>
      </c>
      <c r="D23" s="30" t="s">
        <v>2242</v>
      </c>
      <c r="E23" s="61" t="s">
        <v>2781</v>
      </c>
      <c r="F23" s="61" t="s">
        <v>2220</v>
      </c>
      <c r="G23" s="29" t="s">
        <v>2224</v>
      </c>
      <c r="H23" s="56">
        <v>142</v>
      </c>
      <c r="I23" s="29" t="s">
        <v>12</v>
      </c>
      <c r="J23" s="169" t="s">
        <v>3412</v>
      </c>
      <c r="K23" s="124">
        <v>26000</v>
      </c>
      <c r="L23" s="174"/>
      <c r="M23" s="174"/>
      <c r="N23" s="42"/>
      <c r="O23" s="42"/>
    </row>
    <row r="24" spans="1:15" s="23" customFormat="1" ht="96" x14ac:dyDescent="0.25">
      <c r="A24" s="29">
        <v>14</v>
      </c>
      <c r="B24" s="29" t="s">
        <v>2243</v>
      </c>
      <c r="C24" s="30" t="s">
        <v>2241</v>
      </c>
      <c r="D24" s="30" t="s">
        <v>2244</v>
      </c>
      <c r="E24" s="61" t="s">
        <v>2784</v>
      </c>
      <c r="F24" s="61" t="s">
        <v>2220</v>
      </c>
      <c r="G24" s="29" t="s">
        <v>11</v>
      </c>
      <c r="H24" s="56">
        <v>123500</v>
      </c>
      <c r="I24" s="29" t="s">
        <v>12</v>
      </c>
      <c r="J24" s="169" t="s">
        <v>3412</v>
      </c>
      <c r="K24" s="124">
        <v>0</v>
      </c>
      <c r="L24" s="174"/>
      <c r="M24" s="174"/>
      <c r="N24" s="174"/>
      <c r="O24" s="174"/>
    </row>
    <row r="25" spans="1:15" s="23" customFormat="1" ht="108" x14ac:dyDescent="0.25">
      <c r="A25" s="29">
        <v>15</v>
      </c>
      <c r="B25" s="29" t="s">
        <v>2245</v>
      </c>
      <c r="C25" s="30" t="s">
        <v>2246</v>
      </c>
      <c r="D25" s="30" t="s">
        <v>2247</v>
      </c>
      <c r="E25" s="61" t="s">
        <v>2785</v>
      </c>
      <c r="F25" s="61" t="s">
        <v>2220</v>
      </c>
      <c r="G25" s="29" t="s">
        <v>2224</v>
      </c>
      <c r="H25" s="56">
        <v>135</v>
      </c>
      <c r="I25" s="29" t="s">
        <v>12</v>
      </c>
      <c r="J25" s="169" t="s">
        <v>3412</v>
      </c>
      <c r="K25" s="124">
        <v>52000</v>
      </c>
      <c r="L25" s="174"/>
      <c r="M25" s="174"/>
      <c r="N25" s="124"/>
      <c r="O25" s="124"/>
    </row>
    <row r="26" spans="1:15" s="23" customFormat="1" ht="45" x14ac:dyDescent="0.25">
      <c r="A26" s="29">
        <v>16</v>
      </c>
      <c r="B26" s="29" t="s">
        <v>2248</v>
      </c>
      <c r="C26" s="30" t="s">
        <v>2249</v>
      </c>
      <c r="D26" s="30" t="s">
        <v>2250</v>
      </c>
      <c r="E26" s="61" t="s">
        <v>2622</v>
      </c>
      <c r="F26" s="61" t="s">
        <v>10</v>
      </c>
      <c r="G26" s="29" t="s">
        <v>11</v>
      </c>
      <c r="H26" s="56">
        <v>312500</v>
      </c>
      <c r="I26" s="29" t="s">
        <v>12</v>
      </c>
      <c r="J26" s="169" t="s">
        <v>3412</v>
      </c>
      <c r="K26" s="124">
        <v>187</v>
      </c>
      <c r="L26" s="174"/>
      <c r="M26" s="174"/>
      <c r="N26" s="124"/>
      <c r="O26" s="124"/>
    </row>
    <row r="27" spans="1:15" s="23" customFormat="1" ht="30" customHeight="1" x14ac:dyDescent="0.25">
      <c r="A27" s="29">
        <v>16</v>
      </c>
      <c r="B27" s="29"/>
      <c r="C27" s="209" t="s">
        <v>2880</v>
      </c>
      <c r="D27" s="210"/>
      <c r="E27" s="61"/>
      <c r="F27" s="61"/>
      <c r="G27" s="29"/>
      <c r="H27" s="56"/>
      <c r="I27" s="29"/>
      <c r="J27" s="169"/>
      <c r="K27" s="124"/>
      <c r="L27" s="174"/>
      <c r="M27" s="174"/>
      <c r="N27" s="124"/>
      <c r="O27" s="124"/>
    </row>
    <row r="28" spans="1:15" s="23" customFormat="1" ht="30" customHeight="1" x14ac:dyDescent="0.25">
      <c r="A28" s="29">
        <v>16</v>
      </c>
      <c r="B28" s="29"/>
      <c r="C28" s="209" t="s">
        <v>2911</v>
      </c>
      <c r="D28" s="210"/>
      <c r="E28" s="61"/>
      <c r="F28" s="61"/>
      <c r="G28" s="29"/>
      <c r="H28" s="56"/>
      <c r="I28" s="29"/>
      <c r="J28" s="169"/>
      <c r="K28" s="124"/>
      <c r="L28" s="174"/>
      <c r="M28" s="174"/>
      <c r="N28" s="124"/>
      <c r="O28" s="124"/>
    </row>
    <row r="29" spans="1:15" s="23" customFormat="1" ht="45" x14ac:dyDescent="0.25">
      <c r="A29" s="29">
        <v>17</v>
      </c>
      <c r="B29" s="29" t="s">
        <v>2251</v>
      </c>
      <c r="C29" s="30" t="s">
        <v>2252</v>
      </c>
      <c r="D29" s="30" t="s">
        <v>2253</v>
      </c>
      <c r="E29" s="61" t="s">
        <v>2786</v>
      </c>
      <c r="F29" s="61" t="s">
        <v>2254</v>
      </c>
      <c r="G29" s="29" t="s">
        <v>20</v>
      </c>
      <c r="H29" s="56">
        <v>14980</v>
      </c>
      <c r="I29" s="29" t="s">
        <v>12</v>
      </c>
      <c r="J29" s="169" t="s">
        <v>3412</v>
      </c>
      <c r="K29" s="124">
        <v>320</v>
      </c>
      <c r="L29" s="174"/>
      <c r="M29" s="174"/>
      <c r="N29" s="124"/>
      <c r="O29" s="124"/>
    </row>
    <row r="30" spans="1:15" s="23" customFormat="1" ht="45" x14ac:dyDescent="0.25">
      <c r="A30" s="29">
        <v>18</v>
      </c>
      <c r="B30" s="29" t="s">
        <v>2255</v>
      </c>
      <c r="C30" s="30" t="s">
        <v>2256</v>
      </c>
      <c r="D30" s="30" t="s">
        <v>2257</v>
      </c>
      <c r="E30" s="61" t="s">
        <v>2786</v>
      </c>
      <c r="F30" s="61" t="s">
        <v>2254</v>
      </c>
      <c r="G30" s="29" t="s">
        <v>20</v>
      </c>
      <c r="H30" s="56">
        <v>16350</v>
      </c>
      <c r="I30" s="29" t="s">
        <v>12</v>
      </c>
      <c r="J30" s="169" t="s">
        <v>3412</v>
      </c>
      <c r="K30" s="124">
        <v>0</v>
      </c>
      <c r="L30" s="174"/>
      <c r="M30" s="174"/>
      <c r="N30" s="124"/>
      <c r="O30" s="124"/>
    </row>
    <row r="31" spans="1:15" s="23" customFormat="1" ht="45" x14ac:dyDescent="0.25">
      <c r="A31" s="29">
        <v>19</v>
      </c>
      <c r="B31" s="29" t="s">
        <v>2258</v>
      </c>
      <c r="C31" s="30" t="s">
        <v>2259</v>
      </c>
      <c r="D31" s="30" t="s">
        <v>2260</v>
      </c>
      <c r="E31" s="61" t="s">
        <v>2786</v>
      </c>
      <c r="F31" s="61" t="s">
        <v>2254</v>
      </c>
      <c r="G31" s="29" t="s">
        <v>20</v>
      </c>
      <c r="H31" s="56">
        <v>16350</v>
      </c>
      <c r="I31" s="29" t="s">
        <v>12</v>
      </c>
      <c r="J31" s="169" t="s">
        <v>3412</v>
      </c>
      <c r="K31" s="124">
        <v>211</v>
      </c>
      <c r="L31" s="174"/>
      <c r="M31" s="174"/>
      <c r="N31" s="124"/>
      <c r="O31" s="124"/>
    </row>
    <row r="32" spans="1:15" s="23" customFormat="1" ht="45" x14ac:dyDescent="0.25">
      <c r="A32" s="29">
        <v>20</v>
      </c>
      <c r="B32" s="29" t="s">
        <v>2261</v>
      </c>
      <c r="C32" s="30" t="s">
        <v>2262</v>
      </c>
      <c r="D32" s="30" t="s">
        <v>2263</v>
      </c>
      <c r="E32" s="61" t="s">
        <v>2786</v>
      </c>
      <c r="F32" s="61" t="s">
        <v>2254</v>
      </c>
      <c r="G32" s="29" t="s">
        <v>20</v>
      </c>
      <c r="H32" s="56">
        <v>20860</v>
      </c>
      <c r="I32" s="29" t="s">
        <v>12</v>
      </c>
      <c r="J32" s="169" t="s">
        <v>3412</v>
      </c>
      <c r="K32" s="124">
        <v>0</v>
      </c>
      <c r="L32" s="174"/>
      <c r="M32" s="174"/>
      <c r="N32" s="124"/>
      <c r="O32" s="124"/>
    </row>
    <row r="33" spans="1:15" s="23" customFormat="1" ht="45" x14ac:dyDescent="0.25">
      <c r="A33" s="29">
        <v>21</v>
      </c>
      <c r="B33" s="29" t="s">
        <v>2264</v>
      </c>
      <c r="C33" s="30" t="s">
        <v>2265</v>
      </c>
      <c r="D33" s="30" t="s">
        <v>2266</v>
      </c>
      <c r="E33" s="61" t="s">
        <v>2786</v>
      </c>
      <c r="F33" s="61" t="s">
        <v>2254</v>
      </c>
      <c r="G33" s="29" t="s">
        <v>20</v>
      </c>
      <c r="H33" s="56">
        <v>21980</v>
      </c>
      <c r="I33" s="29" t="s">
        <v>12</v>
      </c>
      <c r="J33" s="169" t="s">
        <v>3412</v>
      </c>
      <c r="K33" s="124">
        <v>0</v>
      </c>
      <c r="L33" s="174"/>
      <c r="M33" s="174"/>
      <c r="N33" s="124"/>
      <c r="O33" s="124"/>
    </row>
    <row r="34" spans="1:15" s="23" customFormat="1" ht="60" x14ac:dyDescent="0.25">
      <c r="A34" s="29">
        <v>22</v>
      </c>
      <c r="B34" s="29" t="s">
        <v>2267</v>
      </c>
      <c r="C34" s="31" t="s">
        <v>2268</v>
      </c>
      <c r="D34" s="30" t="s">
        <v>2269</v>
      </c>
      <c r="E34" s="61" t="s">
        <v>2787</v>
      </c>
      <c r="F34" s="61" t="s">
        <v>2204</v>
      </c>
      <c r="G34" s="29" t="s">
        <v>20</v>
      </c>
      <c r="H34" s="56">
        <v>11880</v>
      </c>
      <c r="I34" s="29" t="s">
        <v>12</v>
      </c>
      <c r="J34" s="169" t="s">
        <v>3412</v>
      </c>
      <c r="K34" s="124">
        <v>780</v>
      </c>
      <c r="L34" s="174"/>
      <c r="M34" s="174"/>
      <c r="N34" s="124"/>
      <c r="O34" s="124"/>
    </row>
    <row r="35" spans="1:15" s="23" customFormat="1" ht="45" x14ac:dyDescent="0.25">
      <c r="A35" s="29">
        <v>23</v>
      </c>
      <c r="B35" s="29" t="s">
        <v>2270</v>
      </c>
      <c r="C35" s="30" t="s">
        <v>29</v>
      </c>
      <c r="D35" s="30" t="s">
        <v>2271</v>
      </c>
      <c r="E35" s="61" t="s">
        <v>2788</v>
      </c>
      <c r="F35" s="61" t="s">
        <v>31</v>
      </c>
      <c r="G35" s="29" t="s">
        <v>20</v>
      </c>
      <c r="H35" s="56">
        <v>17520</v>
      </c>
      <c r="I35" s="29" t="s">
        <v>12</v>
      </c>
      <c r="J35" s="169" t="s">
        <v>3412</v>
      </c>
      <c r="K35" s="124">
        <v>0</v>
      </c>
      <c r="L35" s="174"/>
      <c r="M35" s="174"/>
      <c r="N35" s="124"/>
      <c r="O35" s="124"/>
    </row>
    <row r="36" spans="1:15" s="23" customFormat="1" ht="45" x14ac:dyDescent="0.25">
      <c r="A36" s="29">
        <v>24</v>
      </c>
      <c r="B36" s="29" t="s">
        <v>2272</v>
      </c>
      <c r="C36" s="30" t="s">
        <v>2273</v>
      </c>
      <c r="D36" s="30" t="s">
        <v>2274</v>
      </c>
      <c r="E36" s="61" t="s">
        <v>2789</v>
      </c>
      <c r="F36" s="29" t="s">
        <v>2275</v>
      </c>
      <c r="G36" s="29" t="s">
        <v>20</v>
      </c>
      <c r="H36" s="56">
        <v>1650</v>
      </c>
      <c r="I36" s="2" t="s">
        <v>125</v>
      </c>
      <c r="J36" s="169" t="s">
        <v>3412</v>
      </c>
      <c r="K36" s="124">
        <v>910</v>
      </c>
      <c r="L36" s="174"/>
      <c r="M36" s="174"/>
      <c r="N36" s="124"/>
      <c r="O36" s="124"/>
    </row>
    <row r="37" spans="1:15" s="23" customFormat="1" ht="30" customHeight="1" x14ac:dyDescent="0.25">
      <c r="A37" s="29">
        <v>24</v>
      </c>
      <c r="B37" s="29"/>
      <c r="C37" s="209" t="s">
        <v>2879</v>
      </c>
      <c r="D37" s="210"/>
      <c r="E37" s="61"/>
      <c r="F37" s="29"/>
      <c r="G37" s="29"/>
      <c r="H37" s="56"/>
      <c r="I37" s="2"/>
      <c r="J37" s="169"/>
      <c r="K37" s="124"/>
      <c r="L37" s="174"/>
      <c r="M37" s="174"/>
      <c r="N37" s="124"/>
      <c r="O37" s="124"/>
    </row>
    <row r="38" spans="1:15" s="23" customFormat="1" ht="60" x14ac:dyDescent="0.25">
      <c r="A38" s="29">
        <v>25</v>
      </c>
      <c r="B38" s="29" t="s">
        <v>2276</v>
      </c>
      <c r="C38" s="63" t="s">
        <v>2277</v>
      </c>
      <c r="D38" s="30" t="s">
        <v>2278</v>
      </c>
      <c r="E38" s="61" t="s">
        <v>2790</v>
      </c>
      <c r="F38" s="64" t="s">
        <v>35</v>
      </c>
      <c r="G38" s="29" t="s">
        <v>20</v>
      </c>
      <c r="H38" s="56">
        <v>3800</v>
      </c>
      <c r="I38" s="29" t="s">
        <v>36</v>
      </c>
      <c r="J38" s="169" t="s">
        <v>3412</v>
      </c>
      <c r="K38" s="124">
        <v>780</v>
      </c>
      <c r="L38" s="174"/>
      <c r="M38" s="174"/>
      <c r="N38" s="124"/>
      <c r="O38" s="124"/>
    </row>
    <row r="39" spans="1:15" s="23" customFormat="1" ht="60" x14ac:dyDescent="0.25">
      <c r="A39" s="29">
        <v>26</v>
      </c>
      <c r="B39" s="29" t="s">
        <v>2279</v>
      </c>
      <c r="C39" s="63" t="s">
        <v>2280</v>
      </c>
      <c r="D39" s="30" t="s">
        <v>2281</v>
      </c>
      <c r="E39" s="61" t="s">
        <v>2791</v>
      </c>
      <c r="F39" s="64" t="s">
        <v>35</v>
      </c>
      <c r="G39" s="29" t="s">
        <v>20</v>
      </c>
      <c r="H39" s="56">
        <v>7500</v>
      </c>
      <c r="I39" s="29" t="s">
        <v>36</v>
      </c>
      <c r="J39" s="169" t="s">
        <v>3412</v>
      </c>
      <c r="K39" s="124">
        <v>780</v>
      </c>
      <c r="L39" s="174"/>
      <c r="M39" s="174"/>
      <c r="N39" s="124"/>
      <c r="O39" s="124"/>
    </row>
    <row r="40" spans="1:15" s="23" customFormat="1" ht="60" x14ac:dyDescent="0.25">
      <c r="A40" s="29">
        <v>27</v>
      </c>
      <c r="B40" s="29" t="s">
        <v>2282</v>
      </c>
      <c r="C40" s="63" t="s">
        <v>2283</v>
      </c>
      <c r="D40" s="30" t="s">
        <v>2284</v>
      </c>
      <c r="E40" s="61" t="s">
        <v>2790</v>
      </c>
      <c r="F40" s="64" t="s">
        <v>35</v>
      </c>
      <c r="G40" s="29" t="s">
        <v>20</v>
      </c>
      <c r="H40" s="56">
        <v>12500</v>
      </c>
      <c r="I40" s="29" t="s">
        <v>36</v>
      </c>
      <c r="J40" s="169" t="s">
        <v>3412</v>
      </c>
      <c r="K40" s="124">
        <v>780</v>
      </c>
      <c r="L40" s="174"/>
      <c r="M40" s="174"/>
      <c r="N40" s="124"/>
      <c r="O40" s="124"/>
    </row>
    <row r="41" spans="1:15" s="23" customFormat="1" ht="45" x14ac:dyDescent="0.25">
      <c r="A41" s="29">
        <v>28</v>
      </c>
      <c r="B41" s="29" t="s">
        <v>2285</v>
      </c>
      <c r="C41" s="30" t="s">
        <v>2286</v>
      </c>
      <c r="D41" s="30" t="s">
        <v>2287</v>
      </c>
      <c r="E41" s="61" t="s">
        <v>2743</v>
      </c>
      <c r="F41" s="61" t="s">
        <v>2288</v>
      </c>
      <c r="G41" s="29" t="s">
        <v>20</v>
      </c>
      <c r="H41" s="56">
        <v>1450</v>
      </c>
      <c r="I41" s="29" t="s">
        <v>12</v>
      </c>
      <c r="J41" s="169" t="s">
        <v>3412</v>
      </c>
      <c r="K41" s="124">
        <v>0</v>
      </c>
      <c r="L41" s="174"/>
      <c r="M41" s="174"/>
      <c r="N41" s="124"/>
      <c r="O41" s="124"/>
    </row>
    <row r="42" spans="1:15" s="23" customFormat="1" ht="30" customHeight="1" x14ac:dyDescent="0.25">
      <c r="A42" s="29">
        <v>28</v>
      </c>
      <c r="B42" s="29"/>
      <c r="C42" s="209" t="s">
        <v>2881</v>
      </c>
      <c r="D42" s="210"/>
      <c r="E42" s="61"/>
      <c r="F42" s="61"/>
      <c r="G42" s="29"/>
      <c r="H42" s="56"/>
      <c r="I42" s="29"/>
      <c r="J42" s="169"/>
      <c r="K42" s="124"/>
      <c r="L42" s="174"/>
      <c r="M42" s="174"/>
      <c r="N42" s="124"/>
      <c r="O42" s="124"/>
    </row>
    <row r="43" spans="1:15" s="23" customFormat="1" ht="72" x14ac:dyDescent="0.25">
      <c r="A43" s="29">
        <v>29</v>
      </c>
      <c r="B43" s="29" t="s">
        <v>2289</v>
      </c>
      <c r="C43" s="31" t="s">
        <v>2290</v>
      </c>
      <c r="D43" s="30" t="s">
        <v>2291</v>
      </c>
      <c r="E43" s="61" t="s">
        <v>2792</v>
      </c>
      <c r="F43" s="61" t="s">
        <v>2204</v>
      </c>
      <c r="G43" s="29" t="s">
        <v>47</v>
      </c>
      <c r="H43" s="56">
        <v>398</v>
      </c>
      <c r="I43" s="29" t="s">
        <v>12</v>
      </c>
      <c r="J43" s="169" t="s">
        <v>3412</v>
      </c>
      <c r="K43" s="124">
        <v>0</v>
      </c>
      <c r="L43" s="174"/>
      <c r="M43" s="174"/>
      <c r="N43" s="124"/>
      <c r="O43" s="124"/>
    </row>
    <row r="44" spans="1:15" s="23" customFormat="1" ht="45" x14ac:dyDescent="0.25">
      <c r="A44" s="29">
        <v>30</v>
      </c>
      <c r="B44" s="29" t="s">
        <v>2292</v>
      </c>
      <c r="C44" s="30" t="s">
        <v>2293</v>
      </c>
      <c r="D44" s="30" t="s">
        <v>2294</v>
      </c>
      <c r="E44" s="61" t="s">
        <v>2793</v>
      </c>
      <c r="F44" s="61" t="s">
        <v>2295</v>
      </c>
      <c r="G44" s="29" t="s">
        <v>20</v>
      </c>
      <c r="H44" s="56">
        <v>1640</v>
      </c>
      <c r="I44" s="29" t="s">
        <v>12</v>
      </c>
      <c r="J44" s="169" t="s">
        <v>3412</v>
      </c>
      <c r="K44" s="124">
        <v>0</v>
      </c>
      <c r="L44" s="174"/>
      <c r="M44" s="174"/>
      <c r="N44" s="124"/>
      <c r="O44" s="124"/>
    </row>
    <row r="45" spans="1:15" s="23" customFormat="1" ht="45" x14ac:dyDescent="0.25">
      <c r="A45" s="29">
        <v>31</v>
      </c>
      <c r="B45" s="29" t="s">
        <v>2296</v>
      </c>
      <c r="C45" s="30" t="s">
        <v>2297</v>
      </c>
      <c r="D45" s="30" t="s">
        <v>2298</v>
      </c>
      <c r="E45" s="61" t="s">
        <v>2789</v>
      </c>
      <c r="F45" s="29" t="s">
        <v>2275</v>
      </c>
      <c r="G45" s="29" t="s">
        <v>20</v>
      </c>
      <c r="H45" s="56">
        <v>845</v>
      </c>
      <c r="I45" s="2" t="s">
        <v>125</v>
      </c>
      <c r="J45" s="169" t="s">
        <v>3412</v>
      </c>
      <c r="K45" s="124">
        <v>0</v>
      </c>
      <c r="L45" s="174"/>
      <c r="M45" s="174"/>
      <c r="N45" s="124"/>
      <c r="O45" s="124"/>
    </row>
    <row r="46" spans="1:15" s="23" customFormat="1" ht="72" x14ac:dyDescent="0.25">
      <c r="A46" s="29">
        <v>32</v>
      </c>
      <c r="B46" s="29" t="s">
        <v>2299</v>
      </c>
      <c r="C46" s="31" t="s">
        <v>2300</v>
      </c>
      <c r="D46" s="30" t="s">
        <v>2301</v>
      </c>
      <c r="E46" s="61" t="s">
        <v>2765</v>
      </c>
      <c r="F46" s="61" t="s">
        <v>2204</v>
      </c>
      <c r="G46" s="29" t="s">
        <v>47</v>
      </c>
      <c r="H46" s="56">
        <v>1320</v>
      </c>
      <c r="I46" s="29" t="s">
        <v>12</v>
      </c>
      <c r="J46" s="169" t="s">
        <v>3412</v>
      </c>
      <c r="K46" s="124">
        <v>0</v>
      </c>
      <c r="L46" s="174"/>
      <c r="M46" s="174"/>
      <c r="N46" s="124"/>
      <c r="O46" s="124"/>
    </row>
    <row r="47" spans="1:15" s="23" customFormat="1" ht="60" x14ac:dyDescent="0.25">
      <c r="A47" s="29">
        <v>33</v>
      </c>
      <c r="B47" s="29" t="s">
        <v>2302</v>
      </c>
      <c r="C47" s="30" t="s">
        <v>2303</v>
      </c>
      <c r="D47" s="30" t="s">
        <v>2304</v>
      </c>
      <c r="E47" s="61" t="s">
        <v>2794</v>
      </c>
      <c r="F47" s="61" t="s">
        <v>2209</v>
      </c>
      <c r="G47" s="29" t="s">
        <v>347</v>
      </c>
      <c r="H47" s="56">
        <v>1080</v>
      </c>
      <c r="I47" s="29" t="s">
        <v>12</v>
      </c>
      <c r="J47" s="169" t="s">
        <v>3412</v>
      </c>
      <c r="K47" s="124">
        <v>3120</v>
      </c>
      <c r="L47" s="174"/>
      <c r="M47" s="174"/>
      <c r="N47" s="174"/>
      <c r="O47" s="174"/>
    </row>
    <row r="48" spans="1:15" s="23" customFormat="1" ht="45" x14ac:dyDescent="0.25">
      <c r="A48" s="29">
        <v>34</v>
      </c>
      <c r="B48" s="29" t="s">
        <v>2305</v>
      </c>
      <c r="C48" s="62" t="s">
        <v>2306</v>
      </c>
      <c r="D48" s="30" t="s">
        <v>2307</v>
      </c>
      <c r="E48" s="61" t="s">
        <v>2795</v>
      </c>
      <c r="F48" s="29" t="s">
        <v>2308</v>
      </c>
      <c r="G48" s="29" t="s">
        <v>347</v>
      </c>
      <c r="H48" s="56">
        <v>1050</v>
      </c>
      <c r="I48" s="29" t="s">
        <v>21</v>
      </c>
      <c r="J48" s="169" t="s">
        <v>3412</v>
      </c>
      <c r="K48" s="124">
        <v>0</v>
      </c>
      <c r="L48" s="174"/>
      <c r="M48" s="174"/>
      <c r="N48" s="124"/>
      <c r="O48" s="124"/>
    </row>
    <row r="49" spans="1:15" s="23" customFormat="1" ht="72" x14ac:dyDescent="0.25">
      <c r="A49" s="29">
        <v>35</v>
      </c>
      <c r="B49" s="29" t="s">
        <v>2309</v>
      </c>
      <c r="C49" s="62" t="s">
        <v>2310</v>
      </c>
      <c r="D49" s="30" t="s">
        <v>2311</v>
      </c>
      <c r="E49" s="61" t="s">
        <v>2653</v>
      </c>
      <c r="F49" s="29" t="s">
        <v>2308</v>
      </c>
      <c r="G49" s="29" t="s">
        <v>347</v>
      </c>
      <c r="H49" s="56">
        <v>1250</v>
      </c>
      <c r="I49" s="29" t="s">
        <v>21</v>
      </c>
      <c r="J49" s="169" t="s">
        <v>3412</v>
      </c>
      <c r="K49" s="124">
        <v>0</v>
      </c>
      <c r="L49" s="174"/>
      <c r="M49" s="174"/>
      <c r="N49" s="124"/>
      <c r="O49" s="124"/>
    </row>
    <row r="50" spans="1:15" s="23" customFormat="1" ht="72" x14ac:dyDescent="0.25">
      <c r="A50" s="29">
        <v>36</v>
      </c>
      <c r="B50" s="29" t="s">
        <v>2312</v>
      </c>
      <c r="C50" s="62" t="s">
        <v>2313</v>
      </c>
      <c r="D50" s="30" t="s">
        <v>2314</v>
      </c>
      <c r="E50" s="61" t="s">
        <v>2653</v>
      </c>
      <c r="F50" s="29" t="s">
        <v>2308</v>
      </c>
      <c r="G50" s="29" t="s">
        <v>347</v>
      </c>
      <c r="H50" s="56">
        <v>1290</v>
      </c>
      <c r="I50" s="29" t="s">
        <v>21</v>
      </c>
      <c r="J50" s="169" t="s">
        <v>3412</v>
      </c>
      <c r="K50" s="124">
        <v>0</v>
      </c>
      <c r="L50" s="174"/>
      <c r="M50" s="174"/>
      <c r="N50" s="124"/>
      <c r="O50" s="124"/>
    </row>
    <row r="51" spans="1:15" s="23" customFormat="1" ht="72" x14ac:dyDescent="0.25">
      <c r="A51" s="29">
        <v>37</v>
      </c>
      <c r="B51" s="29" t="s">
        <v>2315</v>
      </c>
      <c r="C51" s="31" t="s">
        <v>2615</v>
      </c>
      <c r="D51" s="30" t="s">
        <v>2316</v>
      </c>
      <c r="E51" s="61" t="s">
        <v>2792</v>
      </c>
      <c r="F51" s="61" t="s">
        <v>2204</v>
      </c>
      <c r="G51" s="29" t="s">
        <v>347</v>
      </c>
      <c r="H51" s="56">
        <v>353</v>
      </c>
      <c r="I51" s="29" t="s">
        <v>12</v>
      </c>
      <c r="J51" s="169" t="s">
        <v>3412</v>
      </c>
      <c r="K51" s="124">
        <v>390</v>
      </c>
      <c r="L51" s="174"/>
      <c r="M51" s="174"/>
      <c r="N51" s="124"/>
      <c r="O51" s="124"/>
    </row>
    <row r="52" spans="1:15" s="23" customFormat="1" ht="72" x14ac:dyDescent="0.25">
      <c r="A52" s="29">
        <v>38</v>
      </c>
      <c r="B52" s="29" t="s">
        <v>2317</v>
      </c>
      <c r="C52" s="62" t="s">
        <v>2318</v>
      </c>
      <c r="D52" s="30" t="s">
        <v>2319</v>
      </c>
      <c r="E52" s="61" t="s">
        <v>2792</v>
      </c>
      <c r="F52" s="29" t="s">
        <v>2320</v>
      </c>
      <c r="G52" s="29" t="s">
        <v>347</v>
      </c>
      <c r="H52" s="56">
        <v>345</v>
      </c>
      <c r="I52" s="29" t="s">
        <v>21</v>
      </c>
      <c r="J52" s="169" t="s">
        <v>3412</v>
      </c>
      <c r="K52" s="124">
        <v>520</v>
      </c>
      <c r="L52" s="174"/>
      <c r="M52" s="174"/>
      <c r="N52" s="124"/>
      <c r="O52" s="124"/>
    </row>
    <row r="53" spans="1:15" s="23" customFormat="1" ht="60" x14ac:dyDescent="0.25">
      <c r="A53" s="29">
        <v>39</v>
      </c>
      <c r="B53" s="29" t="s">
        <v>2321</v>
      </c>
      <c r="C53" s="30" t="s">
        <v>2322</v>
      </c>
      <c r="D53" s="30" t="s">
        <v>2323</v>
      </c>
      <c r="E53" s="61" t="s">
        <v>2796</v>
      </c>
      <c r="F53" s="61" t="s">
        <v>2209</v>
      </c>
      <c r="G53" s="29" t="s">
        <v>347</v>
      </c>
      <c r="H53" s="56">
        <v>423</v>
      </c>
      <c r="I53" s="29" t="s">
        <v>12</v>
      </c>
      <c r="J53" s="169" t="s">
        <v>3412</v>
      </c>
      <c r="K53" s="124">
        <v>0</v>
      </c>
      <c r="L53" s="174"/>
      <c r="M53" s="174"/>
      <c r="N53" s="124"/>
      <c r="O53" s="124"/>
    </row>
    <row r="54" spans="1:15" s="23" customFormat="1" ht="60" x14ac:dyDescent="0.25">
      <c r="A54" s="29">
        <v>40</v>
      </c>
      <c r="B54" s="29" t="s">
        <v>2324</v>
      </c>
      <c r="C54" s="30" t="s">
        <v>2325</v>
      </c>
      <c r="D54" s="30" t="s">
        <v>2326</v>
      </c>
      <c r="E54" s="61" t="s">
        <v>2796</v>
      </c>
      <c r="F54" s="61" t="s">
        <v>2209</v>
      </c>
      <c r="G54" s="29" t="s">
        <v>347</v>
      </c>
      <c r="H54" s="56">
        <v>460</v>
      </c>
      <c r="I54" s="29" t="s">
        <v>12</v>
      </c>
      <c r="J54" s="169" t="s">
        <v>3412</v>
      </c>
      <c r="K54" s="124">
        <v>0</v>
      </c>
      <c r="L54" s="174"/>
      <c r="M54" s="174"/>
      <c r="N54" s="124"/>
      <c r="O54" s="124"/>
    </row>
    <row r="55" spans="1:15" s="23" customFormat="1" ht="72" x14ac:dyDescent="0.25">
      <c r="A55" s="29">
        <v>41</v>
      </c>
      <c r="B55" s="29" t="s">
        <v>2327</v>
      </c>
      <c r="C55" s="30" t="s">
        <v>2328</v>
      </c>
      <c r="D55" s="30" t="s">
        <v>2329</v>
      </c>
      <c r="E55" s="61" t="s">
        <v>2796</v>
      </c>
      <c r="F55" s="61" t="s">
        <v>2209</v>
      </c>
      <c r="G55" s="29" t="s">
        <v>347</v>
      </c>
      <c r="H55" s="56">
        <v>358</v>
      </c>
      <c r="I55" s="29" t="s">
        <v>12</v>
      </c>
      <c r="J55" s="169" t="s">
        <v>3412</v>
      </c>
      <c r="K55" s="124">
        <v>28600</v>
      </c>
      <c r="L55" s="174"/>
      <c r="M55" s="174"/>
      <c r="N55" s="124"/>
      <c r="O55" s="124"/>
    </row>
    <row r="56" spans="1:15" s="23" customFormat="1" ht="72" x14ac:dyDescent="0.25">
      <c r="A56" s="29">
        <v>42</v>
      </c>
      <c r="B56" s="29" t="s">
        <v>2330</v>
      </c>
      <c r="C56" s="62" t="s">
        <v>2331</v>
      </c>
      <c r="D56" s="30" t="s">
        <v>2332</v>
      </c>
      <c r="E56" s="61" t="s">
        <v>2792</v>
      </c>
      <c r="F56" s="29" t="s">
        <v>2320</v>
      </c>
      <c r="G56" s="29" t="s">
        <v>347</v>
      </c>
      <c r="H56" s="56">
        <v>555</v>
      </c>
      <c r="I56" s="29" t="s">
        <v>21</v>
      </c>
      <c r="J56" s="169" t="s">
        <v>3412</v>
      </c>
      <c r="K56" s="124">
        <v>0</v>
      </c>
      <c r="L56" s="174"/>
      <c r="M56" s="174"/>
      <c r="N56" s="124"/>
      <c r="O56" s="124"/>
    </row>
    <row r="57" spans="1:15" s="23" customFormat="1" ht="84" x14ac:dyDescent="0.25">
      <c r="A57" s="29">
        <v>43</v>
      </c>
      <c r="B57" s="29" t="s">
        <v>2333</v>
      </c>
      <c r="C57" s="62" t="s">
        <v>2334</v>
      </c>
      <c r="D57" s="30" t="s">
        <v>2335</v>
      </c>
      <c r="E57" s="61" t="s">
        <v>2797</v>
      </c>
      <c r="F57" s="29" t="s">
        <v>2308</v>
      </c>
      <c r="G57" s="29" t="s">
        <v>347</v>
      </c>
      <c r="H57" s="56">
        <v>375</v>
      </c>
      <c r="I57" s="29" t="s">
        <v>21</v>
      </c>
      <c r="J57" s="169" t="s">
        <v>3412</v>
      </c>
      <c r="K57" s="124">
        <v>0</v>
      </c>
      <c r="L57" s="174"/>
      <c r="M57" s="174"/>
      <c r="N57" s="124"/>
      <c r="O57" s="124"/>
    </row>
    <row r="58" spans="1:15" s="23" customFormat="1" ht="84" x14ac:dyDescent="0.25">
      <c r="A58" s="29">
        <v>44</v>
      </c>
      <c r="B58" s="29" t="s">
        <v>2336</v>
      </c>
      <c r="C58" s="62" t="s">
        <v>2337</v>
      </c>
      <c r="D58" s="30" t="s">
        <v>2338</v>
      </c>
      <c r="E58" s="61" t="s">
        <v>2795</v>
      </c>
      <c r="F58" s="29" t="s">
        <v>2308</v>
      </c>
      <c r="G58" s="29" t="s">
        <v>347</v>
      </c>
      <c r="H58" s="56">
        <v>385</v>
      </c>
      <c r="I58" s="29" t="s">
        <v>21</v>
      </c>
      <c r="J58" s="169" t="s">
        <v>3412</v>
      </c>
      <c r="K58" s="124">
        <v>0</v>
      </c>
      <c r="L58" s="174"/>
      <c r="M58" s="174"/>
      <c r="N58" s="124"/>
      <c r="O58" s="124"/>
    </row>
    <row r="59" spans="1:15" s="23" customFormat="1" ht="72" x14ac:dyDescent="0.25">
      <c r="A59" s="29">
        <v>45</v>
      </c>
      <c r="B59" s="29" t="s">
        <v>2339</v>
      </c>
      <c r="C59" s="62" t="s">
        <v>2340</v>
      </c>
      <c r="D59" s="30" t="s">
        <v>2341</v>
      </c>
      <c r="E59" s="61" t="s">
        <v>2795</v>
      </c>
      <c r="F59" s="29" t="s">
        <v>2308</v>
      </c>
      <c r="G59" s="29" t="s">
        <v>347</v>
      </c>
      <c r="H59" s="56">
        <v>355</v>
      </c>
      <c r="I59" s="29" t="s">
        <v>21</v>
      </c>
      <c r="J59" s="169" t="s">
        <v>3412</v>
      </c>
      <c r="K59" s="124">
        <v>520</v>
      </c>
      <c r="L59" s="174"/>
      <c r="M59" s="174"/>
      <c r="N59" s="124"/>
      <c r="O59" s="124"/>
    </row>
    <row r="60" spans="1:15" s="23" customFormat="1" ht="84" x14ac:dyDescent="0.25">
      <c r="A60" s="29">
        <v>46</v>
      </c>
      <c r="B60" s="29" t="s">
        <v>2342</v>
      </c>
      <c r="C60" s="62" t="s">
        <v>2343</v>
      </c>
      <c r="D60" s="30" t="s">
        <v>2344</v>
      </c>
      <c r="E60" s="61" t="s">
        <v>2798</v>
      </c>
      <c r="F60" s="29" t="s">
        <v>2320</v>
      </c>
      <c r="G60" s="29" t="s">
        <v>347</v>
      </c>
      <c r="H60" s="56">
        <v>4650</v>
      </c>
      <c r="I60" s="29" t="s">
        <v>21</v>
      </c>
      <c r="J60" s="169" t="s">
        <v>3412</v>
      </c>
      <c r="K60" s="124">
        <v>0</v>
      </c>
      <c r="L60" s="174"/>
      <c r="M60" s="174"/>
      <c r="N60" s="124"/>
      <c r="O60" s="124"/>
    </row>
    <row r="61" spans="1:15" s="23" customFormat="1" ht="84" x14ac:dyDescent="0.25">
      <c r="A61" s="29">
        <v>47</v>
      </c>
      <c r="B61" s="29" t="s">
        <v>2345</v>
      </c>
      <c r="C61" s="62" t="s">
        <v>2346</v>
      </c>
      <c r="D61" s="30" t="s">
        <v>2347</v>
      </c>
      <c r="E61" s="61" t="s">
        <v>2795</v>
      </c>
      <c r="F61" s="29" t="s">
        <v>2308</v>
      </c>
      <c r="G61" s="29" t="s">
        <v>347</v>
      </c>
      <c r="H61" s="56">
        <v>3950</v>
      </c>
      <c r="I61" s="29" t="s">
        <v>21</v>
      </c>
      <c r="J61" s="169" t="s">
        <v>3412</v>
      </c>
      <c r="K61" s="124">
        <v>0</v>
      </c>
      <c r="L61" s="174"/>
      <c r="M61" s="174"/>
      <c r="N61" s="124"/>
      <c r="O61" s="124"/>
    </row>
    <row r="62" spans="1:15" s="23" customFormat="1" ht="84" x14ac:dyDescent="0.25">
      <c r="A62" s="29">
        <v>48</v>
      </c>
      <c r="B62" s="29" t="s">
        <v>2348</v>
      </c>
      <c r="C62" s="62" t="s">
        <v>2349</v>
      </c>
      <c r="D62" s="30" t="s">
        <v>2350</v>
      </c>
      <c r="E62" s="61" t="s">
        <v>2795</v>
      </c>
      <c r="F62" s="29" t="s">
        <v>2308</v>
      </c>
      <c r="G62" s="29" t="s">
        <v>347</v>
      </c>
      <c r="H62" s="56">
        <v>2550</v>
      </c>
      <c r="I62" s="29" t="s">
        <v>21</v>
      </c>
      <c r="J62" s="169" t="s">
        <v>3412</v>
      </c>
      <c r="K62" s="124">
        <v>0</v>
      </c>
      <c r="L62" s="174"/>
      <c r="M62" s="174"/>
      <c r="N62" s="124"/>
      <c r="O62" s="124"/>
    </row>
    <row r="63" spans="1:15" s="23" customFormat="1" ht="72" x14ac:dyDescent="0.25">
      <c r="A63" s="29">
        <v>49</v>
      </c>
      <c r="B63" s="29" t="s">
        <v>2351</v>
      </c>
      <c r="C63" s="62" t="s">
        <v>2352</v>
      </c>
      <c r="D63" s="30" t="s">
        <v>2353</v>
      </c>
      <c r="E63" s="61" t="s">
        <v>2798</v>
      </c>
      <c r="F63" s="29" t="s">
        <v>2320</v>
      </c>
      <c r="G63" s="29" t="s">
        <v>347</v>
      </c>
      <c r="H63" s="56">
        <v>4525</v>
      </c>
      <c r="I63" s="29" t="s">
        <v>21</v>
      </c>
      <c r="J63" s="169" t="s">
        <v>3412</v>
      </c>
      <c r="K63" s="124">
        <v>0</v>
      </c>
      <c r="L63" s="174"/>
      <c r="M63" s="174"/>
      <c r="N63" s="124"/>
      <c r="O63" s="124"/>
    </row>
    <row r="64" spans="1:15" s="23" customFormat="1" ht="72" x14ac:dyDescent="0.25">
      <c r="A64" s="29">
        <v>50</v>
      </c>
      <c r="B64" s="29" t="s">
        <v>2354</v>
      </c>
      <c r="C64" s="62" t="s">
        <v>2355</v>
      </c>
      <c r="D64" s="30" t="s">
        <v>2356</v>
      </c>
      <c r="E64" s="61" t="s">
        <v>2798</v>
      </c>
      <c r="F64" s="29" t="s">
        <v>2320</v>
      </c>
      <c r="G64" s="29" t="s">
        <v>347</v>
      </c>
      <c r="H64" s="56">
        <v>5350</v>
      </c>
      <c r="I64" s="29" t="s">
        <v>21</v>
      </c>
      <c r="J64" s="169" t="s">
        <v>3412</v>
      </c>
      <c r="K64" s="124">
        <v>1300</v>
      </c>
      <c r="L64" s="174"/>
      <c r="M64" s="174"/>
      <c r="N64" s="124"/>
      <c r="O64" s="124"/>
    </row>
    <row r="65" spans="1:15" s="23" customFormat="1" ht="72" x14ac:dyDescent="0.25">
      <c r="A65" s="29">
        <v>51</v>
      </c>
      <c r="B65" s="29" t="s">
        <v>2357</v>
      </c>
      <c r="C65" s="62" t="s">
        <v>2358</v>
      </c>
      <c r="D65" s="30" t="s">
        <v>2359</v>
      </c>
      <c r="E65" s="61" t="s">
        <v>2798</v>
      </c>
      <c r="F65" s="29" t="s">
        <v>2320</v>
      </c>
      <c r="G65" s="29" t="s">
        <v>347</v>
      </c>
      <c r="H65" s="56">
        <v>4510</v>
      </c>
      <c r="I65" s="29" t="s">
        <v>21</v>
      </c>
      <c r="J65" s="169" t="s">
        <v>3412</v>
      </c>
      <c r="K65" s="124">
        <v>0</v>
      </c>
      <c r="L65" s="174"/>
      <c r="M65" s="174"/>
      <c r="N65" s="124"/>
      <c r="O65" s="124"/>
    </row>
    <row r="66" spans="1:15" s="23" customFormat="1" ht="132" x14ac:dyDescent="0.25">
      <c r="A66" s="29">
        <v>52</v>
      </c>
      <c r="B66" s="29" t="s">
        <v>2360</v>
      </c>
      <c r="C66" s="30" t="s">
        <v>2361</v>
      </c>
      <c r="D66" s="30" t="s">
        <v>2362</v>
      </c>
      <c r="E66" s="61" t="s">
        <v>2799</v>
      </c>
      <c r="F66" s="61" t="s">
        <v>2209</v>
      </c>
      <c r="G66" s="29" t="s">
        <v>2363</v>
      </c>
      <c r="H66" s="56">
        <v>3115</v>
      </c>
      <c r="I66" s="29" t="s">
        <v>12</v>
      </c>
      <c r="J66" s="169" t="s">
        <v>3412</v>
      </c>
      <c r="K66" s="124">
        <v>390</v>
      </c>
      <c r="L66" s="174"/>
      <c r="M66" s="174"/>
      <c r="N66" s="124"/>
      <c r="O66" s="124"/>
    </row>
    <row r="67" spans="1:15" s="23" customFormat="1" ht="60" x14ac:dyDescent="0.25">
      <c r="A67" s="29">
        <v>53</v>
      </c>
      <c r="B67" s="29" t="s">
        <v>2364</v>
      </c>
      <c r="C67" s="62" t="s">
        <v>2365</v>
      </c>
      <c r="D67" s="30" t="s">
        <v>2366</v>
      </c>
      <c r="E67" s="61" t="s">
        <v>2795</v>
      </c>
      <c r="F67" s="29" t="s">
        <v>2308</v>
      </c>
      <c r="G67" s="29" t="s">
        <v>347</v>
      </c>
      <c r="H67" s="56">
        <v>1450</v>
      </c>
      <c r="I67" s="29" t="s">
        <v>21</v>
      </c>
      <c r="J67" s="169" t="s">
        <v>3412</v>
      </c>
      <c r="K67" s="124">
        <v>0</v>
      </c>
      <c r="L67" s="174"/>
      <c r="M67" s="174"/>
      <c r="N67" s="124"/>
      <c r="O67" s="124"/>
    </row>
    <row r="68" spans="1:15" s="23" customFormat="1" ht="30" customHeight="1" x14ac:dyDescent="0.25">
      <c r="A68" s="29">
        <v>53</v>
      </c>
      <c r="B68" s="29"/>
      <c r="C68" s="209" t="s">
        <v>2884</v>
      </c>
      <c r="D68" s="210"/>
      <c r="E68" s="61"/>
      <c r="F68" s="29"/>
      <c r="G68" s="29"/>
      <c r="H68" s="56"/>
      <c r="I68" s="29"/>
      <c r="J68" s="169"/>
      <c r="K68" s="124"/>
      <c r="L68" s="174"/>
      <c r="M68" s="174"/>
      <c r="N68" s="124"/>
      <c r="O68" s="124"/>
    </row>
    <row r="69" spans="1:15" s="23" customFormat="1" ht="30" customHeight="1" x14ac:dyDescent="0.25">
      <c r="A69" s="29">
        <v>53</v>
      </c>
      <c r="B69" s="29"/>
      <c r="C69" s="209" t="s">
        <v>2883</v>
      </c>
      <c r="D69" s="210"/>
      <c r="E69" s="61"/>
      <c r="F69" s="29"/>
      <c r="G69" s="29"/>
      <c r="H69" s="56"/>
      <c r="I69" s="29"/>
      <c r="J69" s="169"/>
      <c r="K69" s="124"/>
      <c r="L69" s="174"/>
      <c r="M69" s="174"/>
      <c r="N69" s="124"/>
      <c r="O69" s="124"/>
    </row>
    <row r="70" spans="1:15" s="153" customFormat="1" ht="48" x14ac:dyDescent="0.2">
      <c r="A70" s="29">
        <v>54</v>
      </c>
      <c r="B70" s="146" t="s">
        <v>3289</v>
      </c>
      <c r="C70" s="147" t="s">
        <v>3290</v>
      </c>
      <c r="D70" s="148" t="s">
        <v>3291</v>
      </c>
      <c r="E70" s="149" t="s">
        <v>3292</v>
      </c>
      <c r="F70" s="149" t="s">
        <v>2379</v>
      </c>
      <c r="G70" s="148" t="s">
        <v>47</v>
      </c>
      <c r="H70" s="150">
        <v>675</v>
      </c>
      <c r="I70" s="152" t="s">
        <v>12</v>
      </c>
      <c r="J70" s="162" t="s">
        <v>3414</v>
      </c>
      <c r="K70" s="151">
        <v>26000</v>
      </c>
      <c r="L70" s="174"/>
      <c r="M70" s="174"/>
      <c r="N70" s="124"/>
      <c r="O70" s="124"/>
    </row>
    <row r="71" spans="1:15" s="23" customFormat="1" ht="120" x14ac:dyDescent="0.25">
      <c r="A71" s="29">
        <v>55</v>
      </c>
      <c r="B71" s="29" t="s">
        <v>2367</v>
      </c>
      <c r="C71" s="31" t="s">
        <v>2368</v>
      </c>
      <c r="D71" s="30" t="s">
        <v>2369</v>
      </c>
      <c r="E71" s="61" t="s">
        <v>2800</v>
      </c>
      <c r="F71" s="29" t="s">
        <v>46</v>
      </c>
      <c r="G71" s="29" t="s">
        <v>47</v>
      </c>
      <c r="H71" s="56">
        <v>565</v>
      </c>
      <c r="I71" s="29" t="s">
        <v>12</v>
      </c>
      <c r="J71" s="169" t="s">
        <v>3412</v>
      </c>
      <c r="K71" s="124">
        <v>26000</v>
      </c>
      <c r="L71" s="174"/>
      <c r="M71" s="174"/>
      <c r="N71" s="124"/>
      <c r="O71" s="124"/>
    </row>
    <row r="72" spans="1:15" s="23" customFormat="1" ht="120" x14ac:dyDescent="0.25">
      <c r="A72" s="29">
        <v>56</v>
      </c>
      <c r="B72" s="29" t="s">
        <v>2370</v>
      </c>
      <c r="C72" s="31" t="s">
        <v>44</v>
      </c>
      <c r="D72" s="30" t="s">
        <v>2371</v>
      </c>
      <c r="E72" s="61" t="s">
        <v>2800</v>
      </c>
      <c r="F72" s="29" t="s">
        <v>46</v>
      </c>
      <c r="G72" s="29" t="s">
        <v>47</v>
      </c>
      <c r="H72" s="56">
        <v>1525</v>
      </c>
      <c r="I72" s="29" t="s">
        <v>12</v>
      </c>
      <c r="J72" s="169" t="s">
        <v>3412</v>
      </c>
      <c r="K72" s="124">
        <v>26000</v>
      </c>
      <c r="L72" s="174"/>
      <c r="M72" s="174"/>
      <c r="N72" s="124"/>
      <c r="O72" s="124"/>
    </row>
    <row r="73" spans="1:15" s="23" customFormat="1" ht="120" x14ac:dyDescent="0.25">
      <c r="A73" s="29">
        <v>57</v>
      </c>
      <c r="B73" s="29" t="s">
        <v>2372</v>
      </c>
      <c r="C73" s="62" t="s">
        <v>2373</v>
      </c>
      <c r="D73" s="30" t="s">
        <v>2374</v>
      </c>
      <c r="E73" s="61" t="s">
        <v>2801</v>
      </c>
      <c r="F73" s="29" t="s">
        <v>2375</v>
      </c>
      <c r="G73" s="29" t="s">
        <v>47</v>
      </c>
      <c r="H73" s="56">
        <v>535</v>
      </c>
      <c r="I73" s="29" t="s">
        <v>21</v>
      </c>
      <c r="J73" s="169" t="s">
        <v>3412</v>
      </c>
      <c r="K73" s="124">
        <v>0</v>
      </c>
      <c r="L73" s="174"/>
      <c r="M73" s="174"/>
      <c r="N73" s="124"/>
      <c r="O73" s="124"/>
    </row>
    <row r="74" spans="1:15" s="23" customFormat="1" ht="132" x14ac:dyDescent="0.25">
      <c r="A74" s="29">
        <v>58</v>
      </c>
      <c r="B74" s="29" t="s">
        <v>2376</v>
      </c>
      <c r="C74" s="31" t="s">
        <v>2377</v>
      </c>
      <c r="D74" s="30" t="s">
        <v>2378</v>
      </c>
      <c r="E74" s="61" t="s">
        <v>2802</v>
      </c>
      <c r="F74" s="29" t="s">
        <v>2379</v>
      </c>
      <c r="G74" s="29" t="s">
        <v>47</v>
      </c>
      <c r="H74" s="56">
        <v>573</v>
      </c>
      <c r="I74" s="29" t="s">
        <v>12</v>
      </c>
      <c r="J74" s="169" t="s">
        <v>3412</v>
      </c>
      <c r="K74" s="124">
        <v>26000</v>
      </c>
      <c r="L74" s="174"/>
      <c r="M74" s="174"/>
      <c r="N74" s="124"/>
      <c r="O74" s="124"/>
    </row>
    <row r="75" spans="1:15" s="23" customFormat="1" ht="48" x14ac:dyDescent="0.25">
      <c r="A75" s="29">
        <v>59</v>
      </c>
      <c r="B75" s="29" t="s">
        <v>2945</v>
      </c>
      <c r="C75" s="31" t="s">
        <v>2946</v>
      </c>
      <c r="D75" s="122" t="s">
        <v>2947</v>
      </c>
      <c r="E75" s="121" t="s">
        <v>2802</v>
      </c>
      <c r="F75" s="121" t="s">
        <v>2379</v>
      </c>
      <c r="G75" s="121" t="s">
        <v>47</v>
      </c>
      <c r="H75" s="123">
        <v>700</v>
      </c>
      <c r="I75" s="125" t="s">
        <v>12</v>
      </c>
      <c r="J75" s="119" t="s">
        <v>3415</v>
      </c>
      <c r="K75" s="124">
        <v>52000</v>
      </c>
      <c r="L75" s="174"/>
      <c r="M75" s="174"/>
      <c r="N75" s="124"/>
      <c r="O75" s="124"/>
    </row>
    <row r="76" spans="1:15" s="23" customFormat="1" ht="180" x14ac:dyDescent="0.25">
      <c r="A76" s="29">
        <v>60</v>
      </c>
      <c r="B76" s="29" t="s">
        <v>2948</v>
      </c>
      <c r="C76" s="31" t="s">
        <v>2377</v>
      </c>
      <c r="D76" s="122" t="s">
        <v>2949</v>
      </c>
      <c r="E76" s="121" t="s">
        <v>2802</v>
      </c>
      <c r="F76" s="121" t="s">
        <v>2379</v>
      </c>
      <c r="G76" s="121" t="s">
        <v>47</v>
      </c>
      <c r="H76" s="123">
        <v>576</v>
      </c>
      <c r="I76" s="125" t="s">
        <v>12</v>
      </c>
      <c r="J76" s="119" t="s">
        <v>3415</v>
      </c>
      <c r="K76" s="124">
        <v>52000</v>
      </c>
      <c r="L76" s="174"/>
      <c r="M76" s="174"/>
      <c r="N76" s="124"/>
      <c r="O76" s="124"/>
    </row>
    <row r="77" spans="1:15" s="23" customFormat="1" ht="48" x14ac:dyDescent="0.25">
      <c r="A77" s="29">
        <v>61</v>
      </c>
      <c r="B77" s="29" t="s">
        <v>2950</v>
      </c>
      <c r="C77" s="31" t="s">
        <v>2951</v>
      </c>
      <c r="D77" s="122" t="s">
        <v>2952</v>
      </c>
      <c r="E77" s="121" t="s">
        <v>2953</v>
      </c>
      <c r="F77" s="121" t="s">
        <v>2379</v>
      </c>
      <c r="G77" s="121" t="s">
        <v>47</v>
      </c>
      <c r="H77" s="123">
        <v>1100</v>
      </c>
      <c r="I77" s="125" t="s">
        <v>12</v>
      </c>
      <c r="J77" s="119" t="s">
        <v>3415</v>
      </c>
      <c r="K77" s="124">
        <v>39000</v>
      </c>
      <c r="L77" s="174"/>
      <c r="M77" s="174"/>
      <c r="N77" s="124"/>
      <c r="O77" s="124"/>
    </row>
    <row r="78" spans="1:15" s="23" customFormat="1" ht="60" x14ac:dyDescent="0.25">
      <c r="A78" s="29">
        <v>62</v>
      </c>
      <c r="B78" s="29" t="s">
        <v>2380</v>
      </c>
      <c r="C78" s="62" t="s">
        <v>2381</v>
      </c>
      <c r="D78" s="30" t="s">
        <v>2382</v>
      </c>
      <c r="E78" s="61" t="s">
        <v>2803</v>
      </c>
      <c r="F78" s="29" t="s">
        <v>2375</v>
      </c>
      <c r="G78" s="29" t="s">
        <v>47</v>
      </c>
      <c r="H78" s="56">
        <v>815</v>
      </c>
      <c r="I78" s="29" t="s">
        <v>21</v>
      </c>
      <c r="J78" s="169" t="s">
        <v>3412</v>
      </c>
      <c r="K78" s="124">
        <v>13000</v>
      </c>
      <c r="L78" s="174"/>
      <c r="M78" s="174"/>
      <c r="N78" s="124"/>
      <c r="O78" s="124"/>
    </row>
    <row r="79" spans="1:15" s="153" customFormat="1" ht="84" x14ac:dyDescent="0.2">
      <c r="A79" s="29">
        <v>63</v>
      </c>
      <c r="B79" s="146" t="s">
        <v>3293</v>
      </c>
      <c r="C79" s="147" t="s">
        <v>3294</v>
      </c>
      <c r="D79" s="149" t="s">
        <v>3295</v>
      </c>
      <c r="E79" s="149" t="s">
        <v>3296</v>
      </c>
      <c r="F79" s="149" t="s">
        <v>2379</v>
      </c>
      <c r="G79" s="148" t="s">
        <v>47</v>
      </c>
      <c r="H79" s="150">
        <v>1450</v>
      </c>
      <c r="I79" s="152" t="s">
        <v>12</v>
      </c>
      <c r="J79" s="162" t="s">
        <v>3414</v>
      </c>
      <c r="K79" s="151">
        <v>3900</v>
      </c>
      <c r="L79" s="174"/>
      <c r="M79" s="174"/>
      <c r="N79" s="124"/>
      <c r="O79" s="124"/>
    </row>
    <row r="80" spans="1:15" s="23" customFormat="1" ht="60" x14ac:dyDescent="0.25">
      <c r="A80" s="29">
        <v>64</v>
      </c>
      <c r="B80" s="29" t="s">
        <v>2383</v>
      </c>
      <c r="C80" s="62" t="s">
        <v>2384</v>
      </c>
      <c r="D80" s="30" t="s">
        <v>2385</v>
      </c>
      <c r="E80" s="61" t="s">
        <v>2804</v>
      </c>
      <c r="F80" s="29" t="s">
        <v>2375</v>
      </c>
      <c r="G80" s="29" t="s">
        <v>47</v>
      </c>
      <c r="H80" s="56">
        <v>3385</v>
      </c>
      <c r="I80" s="29" t="s">
        <v>21</v>
      </c>
      <c r="J80" s="169" t="s">
        <v>3412</v>
      </c>
      <c r="K80" s="124">
        <v>78</v>
      </c>
      <c r="L80" s="174"/>
      <c r="M80" s="174"/>
      <c r="N80" s="124"/>
      <c r="O80" s="124"/>
    </row>
    <row r="81" spans="1:15" s="23" customFormat="1" ht="60" x14ac:dyDescent="0.25">
      <c r="A81" s="29">
        <v>65</v>
      </c>
      <c r="B81" s="29" t="s">
        <v>2386</v>
      </c>
      <c r="C81" s="62" t="s">
        <v>2387</v>
      </c>
      <c r="D81" s="30" t="s">
        <v>2388</v>
      </c>
      <c r="E81" s="61" t="s">
        <v>2805</v>
      </c>
      <c r="F81" s="29" t="s">
        <v>2375</v>
      </c>
      <c r="G81" s="29" t="s">
        <v>47</v>
      </c>
      <c r="H81" s="56">
        <v>3300</v>
      </c>
      <c r="I81" s="29" t="s">
        <v>21</v>
      </c>
      <c r="J81" s="169" t="s">
        <v>3412</v>
      </c>
      <c r="K81" s="124">
        <v>78</v>
      </c>
      <c r="L81" s="174"/>
      <c r="M81" s="174"/>
      <c r="N81" s="124"/>
      <c r="O81" s="124"/>
    </row>
    <row r="82" spans="1:15" s="23" customFormat="1" ht="30" customHeight="1" x14ac:dyDescent="0.25">
      <c r="A82" s="29">
        <v>65</v>
      </c>
      <c r="B82" s="29"/>
      <c r="C82" s="209" t="s">
        <v>2912</v>
      </c>
      <c r="D82" s="210"/>
      <c r="E82" s="61"/>
      <c r="F82" s="29"/>
      <c r="G82" s="29"/>
      <c r="H82" s="56"/>
      <c r="I82" s="29"/>
      <c r="J82" s="169"/>
      <c r="K82" s="124"/>
      <c r="L82" s="174"/>
      <c r="M82" s="174"/>
      <c r="N82" s="124"/>
      <c r="O82" s="124"/>
    </row>
    <row r="83" spans="1:15" s="153" customFormat="1" ht="48" x14ac:dyDescent="0.2">
      <c r="A83" s="29">
        <v>66</v>
      </c>
      <c r="B83" s="146" t="s">
        <v>3297</v>
      </c>
      <c r="C83" s="147" t="s">
        <v>3298</v>
      </c>
      <c r="D83" s="149" t="s">
        <v>3299</v>
      </c>
      <c r="E83" s="149" t="s">
        <v>3300</v>
      </c>
      <c r="F83" s="149" t="s">
        <v>2375</v>
      </c>
      <c r="G83" s="148" t="s">
        <v>47</v>
      </c>
      <c r="H83" s="150">
        <v>270</v>
      </c>
      <c r="I83" s="152" t="s">
        <v>21</v>
      </c>
      <c r="J83" s="162" t="s">
        <v>3414</v>
      </c>
      <c r="K83" s="151">
        <v>0</v>
      </c>
      <c r="L83" s="174"/>
      <c r="M83" s="174"/>
      <c r="N83" s="124"/>
      <c r="O83" s="124"/>
    </row>
    <row r="84" spans="1:15" s="23" customFormat="1" ht="60" x14ac:dyDescent="0.25">
      <c r="A84" s="29">
        <v>67</v>
      </c>
      <c r="B84" s="29" t="s">
        <v>2389</v>
      </c>
      <c r="C84" s="30" t="s">
        <v>2390</v>
      </c>
      <c r="D84" s="30" t="s">
        <v>2391</v>
      </c>
      <c r="E84" s="61" t="s">
        <v>2650</v>
      </c>
      <c r="F84" s="61" t="s">
        <v>2392</v>
      </c>
      <c r="G84" s="29" t="s">
        <v>47</v>
      </c>
      <c r="H84" s="56">
        <v>1030</v>
      </c>
      <c r="I84" s="29" t="s">
        <v>12</v>
      </c>
      <c r="J84" s="169" t="s">
        <v>3412</v>
      </c>
      <c r="K84" s="124">
        <v>260</v>
      </c>
      <c r="L84" s="174"/>
      <c r="M84" s="174"/>
      <c r="N84" s="124"/>
      <c r="O84" s="124"/>
    </row>
    <row r="85" spans="1:15" s="23" customFormat="1" ht="45" x14ac:dyDescent="0.25">
      <c r="A85" s="29">
        <v>68</v>
      </c>
      <c r="B85" s="29" t="s">
        <v>2393</v>
      </c>
      <c r="C85" s="30" t="s">
        <v>2390</v>
      </c>
      <c r="D85" s="30" t="s">
        <v>2394</v>
      </c>
      <c r="E85" s="61" t="s">
        <v>2650</v>
      </c>
      <c r="F85" s="61" t="s">
        <v>2392</v>
      </c>
      <c r="G85" s="29" t="s">
        <v>47</v>
      </c>
      <c r="H85" s="56">
        <v>1030</v>
      </c>
      <c r="I85" s="29" t="s">
        <v>12</v>
      </c>
      <c r="J85" s="169" t="s">
        <v>3412</v>
      </c>
      <c r="K85" s="124">
        <v>260</v>
      </c>
      <c r="L85" s="174"/>
      <c r="M85" s="174"/>
      <c r="N85" s="124"/>
      <c r="O85" s="124"/>
    </row>
    <row r="86" spans="1:15" s="23" customFormat="1" ht="96" x14ac:dyDescent="0.25">
      <c r="A86" s="29">
        <v>69</v>
      </c>
      <c r="B86" s="29" t="s">
        <v>2395</v>
      </c>
      <c r="C86" s="62" t="s">
        <v>2396</v>
      </c>
      <c r="D86" s="30" t="s">
        <v>2397</v>
      </c>
      <c r="E86" s="61" t="s">
        <v>2806</v>
      </c>
      <c r="F86" s="29" t="s">
        <v>2398</v>
      </c>
      <c r="G86" s="29" t="s">
        <v>47</v>
      </c>
      <c r="H86" s="56">
        <v>6100</v>
      </c>
      <c r="I86" s="29" t="s">
        <v>21</v>
      </c>
      <c r="J86" s="169" t="s">
        <v>3412</v>
      </c>
      <c r="K86" s="124">
        <v>0</v>
      </c>
      <c r="L86" s="174"/>
      <c r="M86" s="174"/>
      <c r="N86" s="124"/>
      <c r="O86" s="124"/>
    </row>
    <row r="87" spans="1:15" s="153" customFormat="1" ht="48" x14ac:dyDescent="0.2">
      <c r="A87" s="29">
        <v>70</v>
      </c>
      <c r="B87" s="146" t="s">
        <v>3301</v>
      </c>
      <c r="C87" s="147" t="s">
        <v>3298</v>
      </c>
      <c r="D87" s="149" t="s">
        <v>3302</v>
      </c>
      <c r="E87" s="149" t="s">
        <v>3300</v>
      </c>
      <c r="F87" s="149" t="s">
        <v>2375</v>
      </c>
      <c r="G87" s="148" t="s">
        <v>47</v>
      </c>
      <c r="H87" s="150">
        <v>270</v>
      </c>
      <c r="I87" s="152" t="s">
        <v>21</v>
      </c>
      <c r="J87" s="162" t="s">
        <v>3414</v>
      </c>
      <c r="K87" s="151">
        <v>0</v>
      </c>
      <c r="L87" s="174"/>
      <c r="M87" s="174"/>
      <c r="N87" s="124"/>
      <c r="O87" s="124"/>
    </row>
    <row r="88" spans="1:15" s="23" customFormat="1" ht="240" x14ac:dyDescent="0.25">
      <c r="A88" s="29">
        <v>71</v>
      </c>
      <c r="B88" s="29" t="s">
        <v>2399</v>
      </c>
      <c r="C88" s="30" t="s">
        <v>2400</v>
      </c>
      <c r="D88" s="30" t="s">
        <v>2401</v>
      </c>
      <c r="E88" s="61" t="s">
        <v>2807</v>
      </c>
      <c r="F88" s="29" t="s">
        <v>2402</v>
      </c>
      <c r="G88" s="29" t="s">
        <v>47</v>
      </c>
      <c r="H88" s="56">
        <v>6675</v>
      </c>
      <c r="I88" s="29" t="s">
        <v>12</v>
      </c>
      <c r="J88" s="169" t="s">
        <v>3412</v>
      </c>
      <c r="K88" s="124">
        <v>2600</v>
      </c>
      <c r="L88" s="174"/>
      <c r="M88" s="174"/>
      <c r="N88" s="124"/>
      <c r="O88" s="124"/>
    </row>
    <row r="89" spans="1:15" s="23" customFormat="1" ht="30" customHeight="1" x14ac:dyDescent="0.25">
      <c r="A89" s="29">
        <v>71</v>
      </c>
      <c r="B89" s="29"/>
      <c r="C89" s="209" t="s">
        <v>2886</v>
      </c>
      <c r="D89" s="210"/>
      <c r="E89" s="61"/>
      <c r="F89" s="29"/>
      <c r="G89" s="29"/>
      <c r="H89" s="56"/>
      <c r="I89" s="29"/>
      <c r="J89" s="169"/>
      <c r="K89" s="124"/>
      <c r="L89" s="174"/>
      <c r="M89" s="174"/>
      <c r="N89" s="124"/>
      <c r="O89" s="124"/>
    </row>
    <row r="90" spans="1:15" s="23" customFormat="1" ht="48" x14ac:dyDescent="0.25">
      <c r="A90" s="29">
        <v>72</v>
      </c>
      <c r="B90" s="29" t="s">
        <v>2403</v>
      </c>
      <c r="C90" s="30" t="s">
        <v>97</v>
      </c>
      <c r="D90" s="30" t="s">
        <v>2404</v>
      </c>
      <c r="E90" s="61" t="s">
        <v>2808</v>
      </c>
      <c r="F90" s="61" t="s">
        <v>99</v>
      </c>
      <c r="G90" s="29" t="s">
        <v>47</v>
      </c>
      <c r="H90" s="56">
        <v>3570</v>
      </c>
      <c r="I90" s="29" t="s">
        <v>100</v>
      </c>
      <c r="J90" s="169" t="s">
        <v>3412</v>
      </c>
      <c r="K90" s="124">
        <v>0</v>
      </c>
      <c r="L90" s="174"/>
      <c r="M90" s="174"/>
      <c r="N90" s="124"/>
      <c r="O90" s="124"/>
    </row>
    <row r="91" spans="1:15" s="23" customFormat="1" ht="45" x14ac:dyDescent="0.25">
      <c r="A91" s="29">
        <v>73</v>
      </c>
      <c r="B91" s="29" t="s">
        <v>2405</v>
      </c>
      <c r="C91" s="30" t="s">
        <v>2406</v>
      </c>
      <c r="D91" s="30" t="s">
        <v>2407</v>
      </c>
      <c r="E91" s="61" t="s">
        <v>2809</v>
      </c>
      <c r="F91" s="61" t="s">
        <v>2288</v>
      </c>
      <c r="G91" s="29" t="s">
        <v>47</v>
      </c>
      <c r="H91" s="56">
        <v>3150</v>
      </c>
      <c r="I91" s="29" t="s">
        <v>12</v>
      </c>
      <c r="J91" s="169" t="s">
        <v>3412</v>
      </c>
      <c r="K91" s="124">
        <v>0</v>
      </c>
      <c r="L91" s="174"/>
      <c r="M91" s="174"/>
      <c r="N91" s="124"/>
      <c r="O91" s="124"/>
    </row>
    <row r="92" spans="1:15" s="23" customFormat="1" ht="45" x14ac:dyDescent="0.25">
      <c r="A92" s="29">
        <v>74</v>
      </c>
      <c r="B92" s="29" t="s">
        <v>2408</v>
      </c>
      <c r="C92" s="30" t="s">
        <v>2409</v>
      </c>
      <c r="D92" s="30" t="s">
        <v>2410</v>
      </c>
      <c r="E92" s="61" t="s">
        <v>2655</v>
      </c>
      <c r="F92" s="61" t="s">
        <v>2288</v>
      </c>
      <c r="G92" s="29" t="s">
        <v>47</v>
      </c>
      <c r="H92" s="56">
        <v>7730</v>
      </c>
      <c r="I92" s="29" t="s">
        <v>12</v>
      </c>
      <c r="J92" s="169" t="s">
        <v>3412</v>
      </c>
      <c r="K92" s="124">
        <v>0</v>
      </c>
      <c r="L92" s="174"/>
      <c r="M92" s="174"/>
      <c r="N92" s="124"/>
      <c r="O92" s="124"/>
    </row>
    <row r="93" spans="1:15" s="23" customFormat="1" ht="45" x14ac:dyDescent="0.25">
      <c r="A93" s="29">
        <v>75</v>
      </c>
      <c r="B93" s="29" t="s">
        <v>2411</v>
      </c>
      <c r="C93" s="30" t="s">
        <v>2412</v>
      </c>
      <c r="D93" s="30" t="s">
        <v>2413</v>
      </c>
      <c r="E93" s="61" t="s">
        <v>2655</v>
      </c>
      <c r="F93" s="61" t="s">
        <v>2288</v>
      </c>
      <c r="G93" s="29" t="s">
        <v>47</v>
      </c>
      <c r="H93" s="56">
        <v>7730</v>
      </c>
      <c r="I93" s="29" t="s">
        <v>12</v>
      </c>
      <c r="J93" s="169" t="s">
        <v>3412</v>
      </c>
      <c r="K93" s="124">
        <v>130</v>
      </c>
      <c r="L93" s="174"/>
      <c r="M93" s="174"/>
      <c r="N93" s="124"/>
      <c r="O93" s="124"/>
    </row>
    <row r="94" spans="1:15" s="23" customFormat="1" ht="45" x14ac:dyDescent="0.25">
      <c r="A94" s="29">
        <v>76</v>
      </c>
      <c r="B94" s="29" t="s">
        <v>2414</v>
      </c>
      <c r="C94" s="30" t="s">
        <v>2415</v>
      </c>
      <c r="D94" s="30" t="s">
        <v>2416</v>
      </c>
      <c r="E94" s="61" t="s">
        <v>2655</v>
      </c>
      <c r="F94" s="61" t="s">
        <v>99</v>
      </c>
      <c r="G94" s="29" t="s">
        <v>77</v>
      </c>
      <c r="H94" s="56">
        <v>8820</v>
      </c>
      <c r="I94" s="29" t="s">
        <v>100</v>
      </c>
      <c r="J94" s="169" t="s">
        <v>3412</v>
      </c>
      <c r="K94" s="124">
        <v>0</v>
      </c>
      <c r="L94" s="174"/>
      <c r="M94" s="174"/>
      <c r="N94" s="124"/>
      <c r="O94" s="124"/>
    </row>
    <row r="95" spans="1:15" s="23" customFormat="1" ht="45" x14ac:dyDescent="0.25">
      <c r="A95" s="29">
        <v>77</v>
      </c>
      <c r="B95" s="29" t="s">
        <v>2417</v>
      </c>
      <c r="C95" s="30" t="s">
        <v>2418</v>
      </c>
      <c r="D95" s="30" t="s">
        <v>2419</v>
      </c>
      <c r="E95" s="61" t="s">
        <v>2810</v>
      </c>
      <c r="F95" s="61" t="s">
        <v>31</v>
      </c>
      <c r="G95" s="29" t="s">
        <v>47</v>
      </c>
      <c r="H95" s="56">
        <v>2295</v>
      </c>
      <c r="I95" s="29" t="s">
        <v>12</v>
      </c>
      <c r="J95" s="169" t="s">
        <v>3412</v>
      </c>
      <c r="K95" s="124">
        <v>130</v>
      </c>
      <c r="L95" s="174"/>
      <c r="M95" s="174"/>
      <c r="N95" s="124"/>
      <c r="O95" s="124"/>
    </row>
    <row r="96" spans="1:15" s="23" customFormat="1" ht="45" x14ac:dyDescent="0.25">
      <c r="A96" s="29">
        <v>78</v>
      </c>
      <c r="B96" s="29" t="s">
        <v>2420</v>
      </c>
      <c r="C96" s="30" t="s">
        <v>2421</v>
      </c>
      <c r="D96" s="30" t="s">
        <v>2422</v>
      </c>
      <c r="E96" s="61" t="s">
        <v>2811</v>
      </c>
      <c r="F96" s="61" t="s">
        <v>2423</v>
      </c>
      <c r="G96" s="29" t="s">
        <v>109</v>
      </c>
      <c r="H96" s="56">
        <v>32500</v>
      </c>
      <c r="I96" s="29" t="s">
        <v>12</v>
      </c>
      <c r="J96" s="169" t="s">
        <v>3412</v>
      </c>
      <c r="K96" s="124">
        <v>130</v>
      </c>
      <c r="L96" s="174"/>
      <c r="M96" s="174"/>
      <c r="N96" s="124"/>
      <c r="O96" s="124"/>
    </row>
    <row r="97" spans="1:15" s="23" customFormat="1" ht="96" x14ac:dyDescent="0.25">
      <c r="A97" s="29">
        <v>79</v>
      </c>
      <c r="B97" s="29" t="s">
        <v>2424</v>
      </c>
      <c r="C97" s="31" t="s">
        <v>2425</v>
      </c>
      <c r="D97" s="30" t="s">
        <v>2426</v>
      </c>
      <c r="E97" s="61" t="s">
        <v>2812</v>
      </c>
      <c r="F97" s="29" t="s">
        <v>2379</v>
      </c>
      <c r="G97" s="29" t="s">
        <v>109</v>
      </c>
      <c r="H97" s="56">
        <v>2930</v>
      </c>
      <c r="I97" s="29" t="s">
        <v>12</v>
      </c>
      <c r="J97" s="169" t="s">
        <v>3412</v>
      </c>
      <c r="K97" s="124">
        <v>5200</v>
      </c>
      <c r="L97" s="174"/>
      <c r="M97" s="174"/>
      <c r="N97" s="124"/>
      <c r="O97" s="124"/>
    </row>
    <row r="98" spans="1:15" s="23" customFormat="1" ht="45" x14ac:dyDescent="0.25">
      <c r="A98" s="29">
        <v>80</v>
      </c>
      <c r="B98" s="29" t="s">
        <v>2427</v>
      </c>
      <c r="C98" s="30" t="s">
        <v>2428</v>
      </c>
      <c r="D98" s="30" t="s">
        <v>2429</v>
      </c>
      <c r="E98" s="61" t="s">
        <v>2641</v>
      </c>
      <c r="F98" s="61" t="s">
        <v>2392</v>
      </c>
      <c r="G98" s="29" t="s">
        <v>47</v>
      </c>
      <c r="H98" s="56">
        <v>7425</v>
      </c>
      <c r="I98" s="29" t="s">
        <v>12</v>
      </c>
      <c r="J98" s="169" t="s">
        <v>3412</v>
      </c>
      <c r="K98" s="124">
        <v>260</v>
      </c>
      <c r="L98" s="174"/>
      <c r="M98" s="174"/>
      <c r="N98" s="124"/>
      <c r="O98" s="124"/>
    </row>
    <row r="99" spans="1:15" s="23" customFormat="1" ht="67.5" x14ac:dyDescent="0.25">
      <c r="A99" s="29">
        <v>81</v>
      </c>
      <c r="B99" s="29" t="s">
        <v>2954</v>
      </c>
      <c r="C99" s="31" t="s">
        <v>2955</v>
      </c>
      <c r="D99" s="122" t="s">
        <v>2956</v>
      </c>
      <c r="E99" s="121" t="s">
        <v>2957</v>
      </c>
      <c r="F99" s="121" t="s">
        <v>2379</v>
      </c>
      <c r="G99" s="121" t="s">
        <v>109</v>
      </c>
      <c r="H99" s="121">
        <v>3950</v>
      </c>
      <c r="I99" s="125" t="s">
        <v>12</v>
      </c>
      <c r="J99" s="119" t="s">
        <v>3415</v>
      </c>
      <c r="K99" s="124">
        <v>13000</v>
      </c>
      <c r="L99" s="174"/>
      <c r="M99" s="174"/>
      <c r="N99" s="124"/>
      <c r="O99" s="124"/>
    </row>
    <row r="100" spans="1:15" s="23" customFormat="1" ht="60" x14ac:dyDescent="0.25">
      <c r="A100" s="29">
        <v>82</v>
      </c>
      <c r="B100" s="26" t="s">
        <v>2958</v>
      </c>
      <c r="C100" s="62" t="s">
        <v>2959</v>
      </c>
      <c r="D100" s="126" t="s">
        <v>2960</v>
      </c>
      <c r="E100" s="121" t="s">
        <v>2961</v>
      </c>
      <c r="F100" s="121" t="s">
        <v>2375</v>
      </c>
      <c r="G100" s="121" t="s">
        <v>109</v>
      </c>
      <c r="H100" s="123">
        <v>2750</v>
      </c>
      <c r="I100" s="124" t="s">
        <v>21</v>
      </c>
      <c r="J100" s="119" t="s">
        <v>3415</v>
      </c>
      <c r="K100" s="124">
        <v>13000</v>
      </c>
      <c r="L100" s="174"/>
      <c r="M100" s="174"/>
      <c r="N100" s="124"/>
      <c r="O100" s="124"/>
    </row>
    <row r="101" spans="1:15" s="23" customFormat="1" ht="56.25" x14ac:dyDescent="0.25">
      <c r="A101" s="29">
        <v>83</v>
      </c>
      <c r="B101" s="29" t="s">
        <v>2962</v>
      </c>
      <c r="C101" s="30" t="s">
        <v>2963</v>
      </c>
      <c r="D101" s="126" t="s">
        <v>2964</v>
      </c>
      <c r="E101" s="127" t="s">
        <v>2691</v>
      </c>
      <c r="F101" s="127" t="s">
        <v>2392</v>
      </c>
      <c r="G101" s="121" t="s">
        <v>109</v>
      </c>
      <c r="H101" s="123">
        <v>7850</v>
      </c>
      <c r="I101" s="125" t="s">
        <v>12</v>
      </c>
      <c r="J101" s="119" t="s">
        <v>3415</v>
      </c>
      <c r="K101" s="124">
        <v>0</v>
      </c>
      <c r="L101" s="174"/>
      <c r="M101" s="174"/>
      <c r="N101" s="124"/>
      <c r="O101" s="124"/>
    </row>
    <row r="102" spans="1:15" s="23" customFormat="1" ht="45" x14ac:dyDescent="0.25">
      <c r="A102" s="29">
        <v>84</v>
      </c>
      <c r="B102" s="29" t="s">
        <v>2430</v>
      </c>
      <c r="C102" s="30" t="s">
        <v>2431</v>
      </c>
      <c r="D102" s="30" t="s">
        <v>2432</v>
      </c>
      <c r="E102" s="61" t="s">
        <v>2813</v>
      </c>
      <c r="F102" s="61" t="s">
        <v>2433</v>
      </c>
      <c r="G102" s="29" t="s">
        <v>109</v>
      </c>
      <c r="H102" s="56">
        <v>12500</v>
      </c>
      <c r="I102" s="29" t="s">
        <v>12</v>
      </c>
      <c r="J102" s="169" t="s">
        <v>3412</v>
      </c>
      <c r="K102" s="124">
        <v>52</v>
      </c>
      <c r="L102" s="174"/>
      <c r="M102" s="174"/>
      <c r="N102" s="124"/>
      <c r="O102" s="124"/>
    </row>
    <row r="103" spans="1:15" s="23" customFormat="1" ht="45" x14ac:dyDescent="0.25">
      <c r="A103" s="29">
        <v>85</v>
      </c>
      <c r="B103" s="29" t="s">
        <v>2434</v>
      </c>
      <c r="C103" s="30" t="s">
        <v>2435</v>
      </c>
      <c r="D103" s="30" t="s">
        <v>2436</v>
      </c>
      <c r="E103" s="61" t="s">
        <v>2641</v>
      </c>
      <c r="F103" s="61" t="s">
        <v>2392</v>
      </c>
      <c r="G103" s="29" t="s">
        <v>47</v>
      </c>
      <c r="H103" s="56">
        <v>8950</v>
      </c>
      <c r="I103" s="29" t="s">
        <v>12</v>
      </c>
      <c r="J103" s="169" t="s">
        <v>3412</v>
      </c>
      <c r="K103" s="124">
        <v>0</v>
      </c>
      <c r="L103" s="174"/>
      <c r="M103" s="174"/>
      <c r="N103" s="124"/>
      <c r="O103" s="124"/>
    </row>
    <row r="104" spans="1:15" s="23" customFormat="1" ht="30" customHeight="1" x14ac:dyDescent="0.25">
      <c r="A104" s="29">
        <v>85</v>
      </c>
      <c r="B104" s="29"/>
      <c r="C104" s="209" t="s">
        <v>2913</v>
      </c>
      <c r="D104" s="210"/>
      <c r="E104" s="61"/>
      <c r="F104" s="61"/>
      <c r="G104" s="29"/>
      <c r="H104" s="56"/>
      <c r="I104" s="29"/>
      <c r="J104" s="169"/>
      <c r="K104" s="124"/>
      <c r="L104" s="174"/>
      <c r="M104" s="174"/>
      <c r="N104" s="124"/>
      <c r="O104" s="124"/>
    </row>
    <row r="105" spans="1:15" s="23" customFormat="1" ht="144" x14ac:dyDescent="0.25">
      <c r="A105" s="29">
        <v>86</v>
      </c>
      <c r="B105" s="29" t="s">
        <v>2437</v>
      </c>
      <c r="C105" s="62" t="s">
        <v>2438</v>
      </c>
      <c r="D105" s="30" t="s">
        <v>2439</v>
      </c>
      <c r="E105" s="61" t="s">
        <v>2814</v>
      </c>
      <c r="F105" s="29" t="s">
        <v>2440</v>
      </c>
      <c r="G105" s="29" t="s">
        <v>124</v>
      </c>
      <c r="H105" s="56">
        <v>3350</v>
      </c>
      <c r="I105" s="29" t="s">
        <v>21</v>
      </c>
      <c r="J105" s="169" t="s">
        <v>3412</v>
      </c>
      <c r="K105" s="124">
        <v>3380</v>
      </c>
      <c r="L105" s="174"/>
      <c r="M105" s="174"/>
      <c r="N105" s="124"/>
      <c r="O105" s="124"/>
    </row>
    <row r="106" spans="1:15" s="23" customFormat="1" ht="30" customHeight="1" x14ac:dyDescent="0.25">
      <c r="A106" s="29">
        <v>86</v>
      </c>
      <c r="B106" s="29"/>
      <c r="C106" s="209" t="s">
        <v>2887</v>
      </c>
      <c r="D106" s="210"/>
      <c r="E106" s="61"/>
      <c r="F106" s="29"/>
      <c r="G106" s="29"/>
      <c r="H106" s="56"/>
      <c r="I106" s="29"/>
      <c r="J106" s="169"/>
      <c r="K106" s="124"/>
      <c r="L106" s="174"/>
      <c r="M106" s="174"/>
      <c r="N106" s="174"/>
      <c r="O106" s="174"/>
    </row>
    <row r="107" spans="1:15" s="23" customFormat="1" ht="108" x14ac:dyDescent="0.25">
      <c r="A107" s="29">
        <v>87</v>
      </c>
      <c r="B107" s="29" t="s">
        <v>2441</v>
      </c>
      <c r="C107" s="30" t="s">
        <v>2442</v>
      </c>
      <c r="D107" s="30" t="s">
        <v>2443</v>
      </c>
      <c r="E107" s="61" t="s">
        <v>2815</v>
      </c>
      <c r="F107" s="61" t="s">
        <v>2444</v>
      </c>
      <c r="G107" s="29" t="s">
        <v>1006</v>
      </c>
      <c r="H107" s="56">
        <v>115198</v>
      </c>
      <c r="I107" s="29" t="s">
        <v>12</v>
      </c>
      <c r="J107" s="169" t="s">
        <v>3412</v>
      </c>
      <c r="K107" s="124">
        <v>0</v>
      </c>
      <c r="L107" s="174"/>
      <c r="M107" s="174"/>
      <c r="N107" s="124"/>
      <c r="O107" s="124"/>
    </row>
    <row r="108" spans="1:15" s="23" customFormat="1" ht="72" x14ac:dyDescent="0.25">
      <c r="A108" s="29">
        <v>88</v>
      </c>
      <c r="B108" s="29" t="s">
        <v>2445</v>
      </c>
      <c r="C108" s="30" t="s">
        <v>2446</v>
      </c>
      <c r="D108" s="30" t="s">
        <v>2447</v>
      </c>
      <c r="E108" s="61" t="s">
        <v>2816</v>
      </c>
      <c r="F108" s="61" t="s">
        <v>2444</v>
      </c>
      <c r="G108" s="29" t="s">
        <v>1006</v>
      </c>
      <c r="H108" s="56">
        <v>40250</v>
      </c>
      <c r="I108" s="29" t="s">
        <v>12</v>
      </c>
      <c r="J108" s="169" t="s">
        <v>3412</v>
      </c>
      <c r="K108" s="124">
        <v>0</v>
      </c>
      <c r="L108" s="174"/>
      <c r="M108" s="174"/>
      <c r="N108" s="124"/>
      <c r="O108" s="124"/>
    </row>
    <row r="109" spans="1:15" s="23" customFormat="1" ht="96" x14ac:dyDescent="0.25">
      <c r="A109" s="29">
        <v>89</v>
      </c>
      <c r="B109" s="29" t="s">
        <v>2448</v>
      </c>
      <c r="C109" s="31" t="s">
        <v>2449</v>
      </c>
      <c r="D109" s="30" t="s">
        <v>2450</v>
      </c>
      <c r="E109" s="61" t="s">
        <v>2817</v>
      </c>
      <c r="F109" s="29" t="s">
        <v>2451</v>
      </c>
      <c r="G109" s="29" t="s">
        <v>109</v>
      </c>
      <c r="H109" s="56">
        <v>4220</v>
      </c>
      <c r="I109" s="29" t="s">
        <v>12</v>
      </c>
      <c r="J109" s="169" t="s">
        <v>3412</v>
      </c>
      <c r="K109" s="124">
        <v>0</v>
      </c>
      <c r="L109" s="174"/>
      <c r="M109" s="174"/>
      <c r="N109" s="174"/>
      <c r="O109" s="174"/>
    </row>
    <row r="110" spans="1:15" ht="56.25" x14ac:dyDescent="0.2">
      <c r="A110" s="29">
        <v>90</v>
      </c>
      <c r="B110" s="29" t="s">
        <v>2965</v>
      </c>
      <c r="C110" s="30" t="s">
        <v>2966</v>
      </c>
      <c r="D110" s="126" t="s">
        <v>2967</v>
      </c>
      <c r="E110" s="127" t="s">
        <v>2650</v>
      </c>
      <c r="F110" s="127" t="s">
        <v>2392</v>
      </c>
      <c r="G110" s="121" t="s">
        <v>47</v>
      </c>
      <c r="H110" s="123">
        <v>4380</v>
      </c>
      <c r="I110" s="125" t="s">
        <v>12</v>
      </c>
      <c r="J110" s="119" t="s">
        <v>3415</v>
      </c>
      <c r="K110" s="124">
        <v>312</v>
      </c>
      <c r="L110" s="174"/>
      <c r="M110" s="174"/>
      <c r="N110" s="124"/>
      <c r="O110" s="124"/>
    </row>
    <row r="111" spans="1:15" s="23" customFormat="1" ht="30" customHeight="1" x14ac:dyDescent="0.25">
      <c r="A111" s="29">
        <v>90</v>
      </c>
      <c r="B111" s="29"/>
      <c r="C111" s="209" t="s">
        <v>2889</v>
      </c>
      <c r="D111" s="210"/>
      <c r="E111" s="61"/>
      <c r="F111" s="29"/>
      <c r="G111" s="29"/>
      <c r="H111" s="56"/>
      <c r="I111" s="29"/>
      <c r="J111" s="169"/>
      <c r="K111" s="124"/>
      <c r="L111" s="174"/>
      <c r="M111" s="174"/>
      <c r="N111" s="124"/>
      <c r="O111" s="124"/>
    </row>
    <row r="112" spans="1:15" s="23" customFormat="1" ht="30" customHeight="1" x14ac:dyDescent="0.25">
      <c r="A112" s="29">
        <v>90</v>
      </c>
      <c r="B112" s="29"/>
      <c r="C112" s="209" t="s">
        <v>2888</v>
      </c>
      <c r="D112" s="210"/>
      <c r="E112" s="61"/>
      <c r="F112" s="29"/>
      <c r="G112" s="29"/>
      <c r="H112" s="56"/>
      <c r="I112" s="29"/>
      <c r="J112" s="169"/>
      <c r="K112" s="124"/>
      <c r="L112" s="174"/>
      <c r="M112" s="174"/>
      <c r="N112" s="124"/>
      <c r="O112" s="124"/>
    </row>
    <row r="113" spans="1:15" s="23" customFormat="1" ht="48" x14ac:dyDescent="0.25">
      <c r="A113" s="29">
        <v>91</v>
      </c>
      <c r="B113" s="29" t="s">
        <v>2452</v>
      </c>
      <c r="C113" s="31" t="s">
        <v>2453</v>
      </c>
      <c r="D113" s="30" t="s">
        <v>2454</v>
      </c>
      <c r="E113" s="61" t="s">
        <v>2818</v>
      </c>
      <c r="F113" s="29" t="s">
        <v>2379</v>
      </c>
      <c r="G113" s="29" t="s">
        <v>77</v>
      </c>
      <c r="H113" s="56">
        <v>2050</v>
      </c>
      <c r="I113" s="29" t="s">
        <v>12</v>
      </c>
      <c r="J113" s="169" t="s">
        <v>3412</v>
      </c>
      <c r="K113" s="124">
        <v>520</v>
      </c>
      <c r="L113" s="174"/>
      <c r="M113" s="174"/>
      <c r="N113" s="124"/>
      <c r="O113" s="124"/>
    </row>
    <row r="114" spans="1:15" s="153" customFormat="1" ht="30" customHeight="1" x14ac:dyDescent="0.2">
      <c r="A114" s="29">
        <v>91</v>
      </c>
      <c r="B114" s="146"/>
      <c r="C114" s="209" t="s">
        <v>2891</v>
      </c>
      <c r="D114" s="210"/>
      <c r="E114" s="154"/>
      <c r="F114" s="154"/>
      <c r="G114" s="148"/>
      <c r="H114" s="150"/>
      <c r="I114" s="152"/>
      <c r="J114" s="162"/>
      <c r="K114" s="124"/>
      <c r="L114" s="174"/>
      <c r="M114" s="174"/>
      <c r="N114" s="124"/>
      <c r="O114" s="124"/>
    </row>
    <row r="115" spans="1:15" s="153" customFormat="1" ht="72" x14ac:dyDescent="0.2">
      <c r="A115" s="29">
        <v>92</v>
      </c>
      <c r="B115" s="146" t="s">
        <v>3303</v>
      </c>
      <c r="C115" s="147" t="s">
        <v>3304</v>
      </c>
      <c r="D115" s="149" t="s">
        <v>3305</v>
      </c>
      <c r="E115" s="149" t="s">
        <v>3306</v>
      </c>
      <c r="F115" s="149" t="s">
        <v>2433</v>
      </c>
      <c r="G115" s="148" t="s">
        <v>109</v>
      </c>
      <c r="H115" s="150">
        <v>52120</v>
      </c>
      <c r="I115" s="152" t="s">
        <v>12</v>
      </c>
      <c r="J115" s="162" t="s">
        <v>3414</v>
      </c>
      <c r="K115" s="151">
        <v>0</v>
      </c>
      <c r="L115" s="174"/>
      <c r="M115" s="174"/>
      <c r="N115" s="124"/>
      <c r="O115" s="124"/>
    </row>
    <row r="116" spans="1:15" s="23" customFormat="1" ht="30" customHeight="1" x14ac:dyDescent="0.25">
      <c r="A116" s="29">
        <v>92</v>
      </c>
      <c r="B116" s="29"/>
      <c r="C116" s="209" t="s">
        <v>2892</v>
      </c>
      <c r="D116" s="210"/>
      <c r="E116" s="61"/>
      <c r="F116" s="29"/>
      <c r="G116" s="29"/>
      <c r="H116" s="56"/>
      <c r="I116" s="29"/>
      <c r="J116" s="169"/>
      <c r="K116" s="124"/>
      <c r="L116" s="174"/>
      <c r="M116" s="174"/>
      <c r="N116" s="124"/>
      <c r="O116" s="124"/>
    </row>
    <row r="117" spans="1:15" s="23" customFormat="1" ht="108" x14ac:dyDescent="0.25">
      <c r="A117" s="29">
        <v>93</v>
      </c>
      <c r="B117" s="29" t="s">
        <v>2455</v>
      </c>
      <c r="C117" s="30" t="s">
        <v>2456</v>
      </c>
      <c r="D117" s="30" t="s">
        <v>2457</v>
      </c>
      <c r="E117" s="61" t="s">
        <v>2819</v>
      </c>
      <c r="F117" s="61" t="s">
        <v>2444</v>
      </c>
      <c r="G117" s="29" t="s">
        <v>47</v>
      </c>
      <c r="H117" s="56">
        <v>625000</v>
      </c>
      <c r="I117" s="29" t="s">
        <v>12</v>
      </c>
      <c r="J117" s="169" t="s">
        <v>3412</v>
      </c>
      <c r="K117" s="124">
        <v>0</v>
      </c>
      <c r="L117" s="174"/>
      <c r="M117" s="174"/>
      <c r="N117" s="124"/>
      <c r="O117" s="124"/>
    </row>
    <row r="118" spans="1:15" s="23" customFormat="1" ht="72" x14ac:dyDescent="0.25">
      <c r="A118" s="29">
        <v>94</v>
      </c>
      <c r="B118" s="29" t="s">
        <v>2458</v>
      </c>
      <c r="C118" s="30" t="s">
        <v>2459</v>
      </c>
      <c r="D118" s="30" t="s">
        <v>2460</v>
      </c>
      <c r="E118" s="61" t="s">
        <v>2819</v>
      </c>
      <c r="F118" s="61" t="s">
        <v>2444</v>
      </c>
      <c r="G118" s="29" t="s">
        <v>47</v>
      </c>
      <c r="H118" s="56">
        <v>625000</v>
      </c>
      <c r="I118" s="29" t="s">
        <v>12</v>
      </c>
      <c r="J118" s="169" t="s">
        <v>3412</v>
      </c>
      <c r="K118" s="124">
        <v>0</v>
      </c>
      <c r="L118" s="174"/>
      <c r="M118" s="174"/>
      <c r="N118" s="124"/>
      <c r="O118" s="124"/>
    </row>
    <row r="119" spans="1:15" s="23" customFormat="1" ht="30" customHeight="1" x14ac:dyDescent="0.25">
      <c r="A119" s="29">
        <v>94</v>
      </c>
      <c r="B119" s="29"/>
      <c r="C119" s="209" t="s">
        <v>2893</v>
      </c>
      <c r="D119" s="210"/>
      <c r="E119" s="61"/>
      <c r="F119" s="61"/>
      <c r="G119" s="29"/>
      <c r="H119" s="56"/>
      <c r="I119" s="29"/>
      <c r="J119" s="169"/>
      <c r="K119" s="124"/>
      <c r="L119" s="174"/>
      <c r="M119" s="174"/>
      <c r="N119" s="124"/>
      <c r="O119" s="124"/>
    </row>
    <row r="120" spans="1:15" s="23" customFormat="1" ht="30" customHeight="1" x14ac:dyDescent="0.25">
      <c r="A120" s="29">
        <v>94</v>
      </c>
      <c r="B120" s="29"/>
      <c r="C120" s="209" t="s">
        <v>2894</v>
      </c>
      <c r="D120" s="210"/>
      <c r="E120" s="61"/>
      <c r="F120" s="61"/>
      <c r="G120" s="29"/>
      <c r="H120" s="56"/>
      <c r="I120" s="29"/>
      <c r="J120" s="169"/>
      <c r="K120" s="124"/>
      <c r="L120" s="174"/>
      <c r="M120" s="174"/>
      <c r="N120" s="124"/>
      <c r="O120" s="124"/>
    </row>
    <row r="121" spans="1:15" ht="48" x14ac:dyDescent="0.2">
      <c r="A121" s="29">
        <v>95</v>
      </c>
      <c r="B121" s="29" t="s">
        <v>2968</v>
      </c>
      <c r="C121" s="30" t="s">
        <v>2969</v>
      </c>
      <c r="D121" s="126" t="s">
        <v>2970</v>
      </c>
      <c r="E121" s="127" t="s">
        <v>2971</v>
      </c>
      <c r="F121" s="127" t="s">
        <v>2468</v>
      </c>
      <c r="G121" s="121" t="s">
        <v>2205</v>
      </c>
      <c r="H121" s="123">
        <v>40250</v>
      </c>
      <c r="I121" s="125" t="s">
        <v>12</v>
      </c>
      <c r="J121" s="119" t="s">
        <v>3415</v>
      </c>
      <c r="K121" s="124">
        <v>0</v>
      </c>
      <c r="L121" s="174"/>
      <c r="M121" s="174"/>
      <c r="N121" s="124"/>
      <c r="O121" s="124"/>
    </row>
    <row r="122" spans="1:15" ht="48" x14ac:dyDescent="0.2">
      <c r="A122" s="29">
        <v>96</v>
      </c>
      <c r="B122" s="29" t="s">
        <v>2972</v>
      </c>
      <c r="C122" s="30" t="s">
        <v>2973</v>
      </c>
      <c r="D122" s="126" t="s">
        <v>2974</v>
      </c>
      <c r="E122" s="127" t="s">
        <v>2821</v>
      </c>
      <c r="F122" s="127" t="s">
        <v>2468</v>
      </c>
      <c r="G122" s="121" t="s">
        <v>204</v>
      </c>
      <c r="H122" s="123">
        <v>40250</v>
      </c>
      <c r="I122" s="125" t="s">
        <v>12</v>
      </c>
      <c r="J122" s="119" t="s">
        <v>3415</v>
      </c>
      <c r="K122" s="124">
        <v>312</v>
      </c>
      <c r="L122" s="174"/>
      <c r="M122" s="174"/>
      <c r="N122" s="124"/>
      <c r="O122" s="124"/>
    </row>
    <row r="123" spans="1:15" ht="48" x14ac:dyDescent="0.2">
      <c r="A123" s="29">
        <v>97</v>
      </c>
      <c r="B123" s="29" t="s">
        <v>2975</v>
      </c>
      <c r="C123" s="30" t="s">
        <v>2976</v>
      </c>
      <c r="D123" s="126" t="s">
        <v>2977</v>
      </c>
      <c r="E123" s="127" t="s">
        <v>2821</v>
      </c>
      <c r="F123" s="127" t="s">
        <v>2468</v>
      </c>
      <c r="G123" s="121" t="s">
        <v>204</v>
      </c>
      <c r="H123" s="123">
        <v>40250</v>
      </c>
      <c r="I123" s="125" t="s">
        <v>12</v>
      </c>
      <c r="J123" s="119" t="s">
        <v>3415</v>
      </c>
      <c r="K123" s="124">
        <v>0</v>
      </c>
      <c r="L123" s="174"/>
      <c r="M123" s="174"/>
      <c r="N123" s="124"/>
      <c r="O123" s="124"/>
    </row>
    <row r="124" spans="1:15" ht="48" x14ac:dyDescent="0.2">
      <c r="A124" s="29">
        <v>98</v>
      </c>
      <c r="B124" s="29" t="s">
        <v>2978</v>
      </c>
      <c r="C124" s="30" t="s">
        <v>2979</v>
      </c>
      <c r="D124" s="126" t="s">
        <v>2980</v>
      </c>
      <c r="E124" s="127" t="s">
        <v>2821</v>
      </c>
      <c r="F124" s="127" t="s">
        <v>2468</v>
      </c>
      <c r="G124" s="121" t="s">
        <v>204</v>
      </c>
      <c r="H124" s="123">
        <v>40250</v>
      </c>
      <c r="I124" s="125" t="s">
        <v>12</v>
      </c>
      <c r="J124" s="119" t="s">
        <v>3415</v>
      </c>
      <c r="K124" s="124">
        <v>104</v>
      </c>
      <c r="L124" s="174"/>
      <c r="M124" s="174"/>
      <c r="N124" s="124"/>
      <c r="O124" s="124"/>
    </row>
    <row r="125" spans="1:15" s="23" customFormat="1" ht="45" x14ac:dyDescent="0.25">
      <c r="A125" s="29">
        <v>99</v>
      </c>
      <c r="B125" s="29" t="s">
        <v>2461</v>
      </c>
      <c r="C125" s="30" t="s">
        <v>2462</v>
      </c>
      <c r="D125" s="30" t="s">
        <v>2463</v>
      </c>
      <c r="E125" s="61" t="s">
        <v>2820</v>
      </c>
      <c r="F125" s="29" t="s">
        <v>2464</v>
      </c>
      <c r="G125" s="29" t="s">
        <v>20</v>
      </c>
      <c r="H125" s="56">
        <v>58200</v>
      </c>
      <c r="I125" s="29" t="s">
        <v>12</v>
      </c>
      <c r="J125" s="169" t="s">
        <v>3412</v>
      </c>
      <c r="K125" s="124">
        <v>3</v>
      </c>
      <c r="L125" s="174"/>
      <c r="M125" s="174"/>
      <c r="N125" s="124"/>
      <c r="O125" s="124"/>
    </row>
    <row r="126" spans="1:15" s="23" customFormat="1" ht="45" x14ac:dyDescent="0.25">
      <c r="A126" s="29">
        <v>100</v>
      </c>
      <c r="B126" s="29" t="s">
        <v>2465</v>
      </c>
      <c r="C126" s="30" t="s">
        <v>2466</v>
      </c>
      <c r="D126" s="30" t="s">
        <v>2467</v>
      </c>
      <c r="E126" s="61" t="s">
        <v>2821</v>
      </c>
      <c r="F126" s="61" t="s">
        <v>2468</v>
      </c>
      <c r="G126" s="29" t="s">
        <v>200</v>
      </c>
      <c r="H126" s="56">
        <v>108500</v>
      </c>
      <c r="I126" s="29" t="s">
        <v>12</v>
      </c>
      <c r="J126" s="169" t="s">
        <v>3412</v>
      </c>
      <c r="K126" s="124">
        <v>0</v>
      </c>
      <c r="L126" s="174"/>
      <c r="M126" s="174"/>
      <c r="N126" s="124"/>
      <c r="O126" s="124"/>
    </row>
    <row r="127" spans="1:15" ht="48" x14ac:dyDescent="0.2">
      <c r="A127" s="29">
        <v>101</v>
      </c>
      <c r="B127" s="29" t="s">
        <v>2981</v>
      </c>
      <c r="C127" s="30" t="s">
        <v>2982</v>
      </c>
      <c r="D127" s="126" t="s">
        <v>2983</v>
      </c>
      <c r="E127" s="127" t="s">
        <v>2821</v>
      </c>
      <c r="F127" s="127" t="s">
        <v>2468</v>
      </c>
      <c r="G127" s="121" t="s">
        <v>219</v>
      </c>
      <c r="H127" s="123">
        <v>16800</v>
      </c>
      <c r="I127" s="125" t="s">
        <v>12</v>
      </c>
      <c r="J127" s="119" t="s">
        <v>3415</v>
      </c>
      <c r="K127" s="124">
        <v>0</v>
      </c>
      <c r="L127" s="174"/>
      <c r="M127" s="174"/>
      <c r="N127" s="124"/>
      <c r="O127" s="124"/>
    </row>
    <row r="128" spans="1:15" ht="48" x14ac:dyDescent="0.2">
      <c r="A128" s="29">
        <v>102</v>
      </c>
      <c r="B128" s="29" t="s">
        <v>2984</v>
      </c>
      <c r="C128" s="30" t="s">
        <v>2985</v>
      </c>
      <c r="D128" s="126" t="s">
        <v>2986</v>
      </c>
      <c r="E128" s="127" t="s">
        <v>2821</v>
      </c>
      <c r="F128" s="127" t="s">
        <v>2468</v>
      </c>
      <c r="G128" s="121" t="s">
        <v>219</v>
      </c>
      <c r="H128" s="123">
        <v>15980</v>
      </c>
      <c r="I128" s="125" t="s">
        <v>12</v>
      </c>
      <c r="J128" s="119" t="s">
        <v>3415</v>
      </c>
      <c r="K128" s="124">
        <v>0</v>
      </c>
      <c r="L128" s="174"/>
      <c r="M128" s="174"/>
      <c r="N128" s="124"/>
      <c r="O128" s="124"/>
    </row>
    <row r="129" spans="1:15" ht="48" x14ac:dyDescent="0.2">
      <c r="A129" s="29">
        <v>103</v>
      </c>
      <c r="B129" s="29" t="s">
        <v>2987</v>
      </c>
      <c r="C129" s="30" t="s">
        <v>2988</v>
      </c>
      <c r="D129" s="126" t="s">
        <v>2989</v>
      </c>
      <c r="E129" s="127" t="s">
        <v>2821</v>
      </c>
      <c r="F129" s="127" t="s">
        <v>2468</v>
      </c>
      <c r="G129" s="121" t="s">
        <v>219</v>
      </c>
      <c r="H129" s="123">
        <v>15980</v>
      </c>
      <c r="I129" s="125" t="s">
        <v>12</v>
      </c>
      <c r="J129" s="119" t="s">
        <v>3415</v>
      </c>
      <c r="K129" s="124">
        <v>0</v>
      </c>
      <c r="L129" s="174"/>
      <c r="M129" s="174"/>
      <c r="N129" s="124"/>
      <c r="O129" s="124"/>
    </row>
    <row r="130" spans="1:15" ht="48" x14ac:dyDescent="0.2">
      <c r="A130" s="29">
        <v>104</v>
      </c>
      <c r="B130" s="29" t="s">
        <v>2990</v>
      </c>
      <c r="C130" s="30" t="s">
        <v>2991</v>
      </c>
      <c r="D130" s="126" t="s">
        <v>2992</v>
      </c>
      <c r="E130" s="127" t="s">
        <v>2821</v>
      </c>
      <c r="F130" s="127" t="s">
        <v>2468</v>
      </c>
      <c r="G130" s="121" t="s">
        <v>219</v>
      </c>
      <c r="H130" s="123">
        <v>15980</v>
      </c>
      <c r="I130" s="125" t="s">
        <v>12</v>
      </c>
      <c r="J130" s="119" t="s">
        <v>3415</v>
      </c>
      <c r="K130" s="124">
        <v>0</v>
      </c>
      <c r="L130" s="174"/>
      <c r="M130" s="174"/>
      <c r="N130" s="42"/>
      <c r="O130" s="42"/>
    </row>
    <row r="131" spans="1:15" s="23" customFormat="1" ht="45" x14ac:dyDescent="0.25">
      <c r="A131" s="29">
        <v>105</v>
      </c>
      <c r="B131" s="29" t="s">
        <v>2469</v>
      </c>
      <c r="C131" s="30" t="s">
        <v>2470</v>
      </c>
      <c r="D131" s="30" t="s">
        <v>2471</v>
      </c>
      <c r="E131" s="61" t="s">
        <v>2821</v>
      </c>
      <c r="F131" s="61" t="s">
        <v>2468</v>
      </c>
      <c r="G131" s="29" t="s">
        <v>219</v>
      </c>
      <c r="H131" s="56">
        <v>15220</v>
      </c>
      <c r="I131" s="29" t="s">
        <v>12</v>
      </c>
      <c r="J131" s="169" t="s">
        <v>3412</v>
      </c>
      <c r="K131" s="124">
        <v>0</v>
      </c>
      <c r="L131" s="174"/>
      <c r="M131" s="174"/>
      <c r="N131" s="174"/>
      <c r="O131" s="174"/>
    </row>
    <row r="132" spans="1:15" ht="48" x14ac:dyDescent="0.2">
      <c r="A132" s="29">
        <v>106</v>
      </c>
      <c r="B132" s="29" t="s">
        <v>2993</v>
      </c>
      <c r="C132" s="30" t="s">
        <v>2994</v>
      </c>
      <c r="D132" s="126" t="s">
        <v>2995</v>
      </c>
      <c r="E132" s="127" t="s">
        <v>2821</v>
      </c>
      <c r="F132" s="127" t="s">
        <v>2468</v>
      </c>
      <c r="G132" s="121" t="s">
        <v>200</v>
      </c>
      <c r="H132" s="123">
        <v>145200</v>
      </c>
      <c r="I132" s="125" t="s">
        <v>12</v>
      </c>
      <c r="J132" s="119" t="s">
        <v>3415</v>
      </c>
      <c r="K132" s="124">
        <v>0</v>
      </c>
      <c r="L132" s="174"/>
      <c r="M132" s="174"/>
      <c r="N132" s="174"/>
      <c r="O132" s="174"/>
    </row>
    <row r="133" spans="1:15" s="23" customFormat="1" ht="45" x14ac:dyDescent="0.25">
      <c r="A133" s="29">
        <v>107</v>
      </c>
      <c r="B133" s="29" t="s">
        <v>2472</v>
      </c>
      <c r="C133" s="30" t="s">
        <v>2473</v>
      </c>
      <c r="D133" s="30" t="s">
        <v>2474</v>
      </c>
      <c r="E133" s="61" t="s">
        <v>2820</v>
      </c>
      <c r="F133" s="29" t="s">
        <v>2464</v>
      </c>
      <c r="G133" s="29" t="s">
        <v>20</v>
      </c>
      <c r="H133" s="56">
        <v>15200</v>
      </c>
      <c r="I133" s="29" t="s">
        <v>12</v>
      </c>
      <c r="J133" s="169" t="s">
        <v>3412</v>
      </c>
      <c r="K133" s="124">
        <v>0</v>
      </c>
      <c r="L133" s="174"/>
      <c r="M133" s="174"/>
      <c r="N133" s="174"/>
      <c r="O133" s="174"/>
    </row>
    <row r="134" spans="1:15" ht="48" x14ac:dyDescent="0.2">
      <c r="A134" s="29">
        <v>108</v>
      </c>
      <c r="B134" s="29" t="s">
        <v>2996</v>
      </c>
      <c r="C134" s="30" t="s">
        <v>2997</v>
      </c>
      <c r="D134" s="126" t="s">
        <v>2998</v>
      </c>
      <c r="E134" s="127" t="s">
        <v>2822</v>
      </c>
      <c r="F134" s="127" t="s">
        <v>2468</v>
      </c>
      <c r="G134" s="121" t="s">
        <v>204</v>
      </c>
      <c r="H134" s="123">
        <v>68500</v>
      </c>
      <c r="I134" s="125" t="s">
        <v>12</v>
      </c>
      <c r="J134" s="119" t="s">
        <v>3415</v>
      </c>
      <c r="K134" s="124">
        <v>0</v>
      </c>
      <c r="L134" s="174"/>
      <c r="M134" s="174"/>
      <c r="N134" s="124"/>
      <c r="O134" s="124"/>
    </row>
    <row r="135" spans="1:15" ht="56.25" x14ac:dyDescent="0.2">
      <c r="A135" s="29">
        <v>109</v>
      </c>
      <c r="B135" s="29" t="s">
        <v>2999</v>
      </c>
      <c r="C135" s="30" t="s">
        <v>3000</v>
      </c>
      <c r="D135" s="126" t="s">
        <v>3001</v>
      </c>
      <c r="E135" s="127" t="s">
        <v>2822</v>
      </c>
      <c r="F135" s="127" t="s">
        <v>2468</v>
      </c>
      <c r="G135" s="121" t="s">
        <v>204</v>
      </c>
      <c r="H135" s="123">
        <v>55260</v>
      </c>
      <c r="I135" s="125" t="s">
        <v>12</v>
      </c>
      <c r="J135" s="119" t="s">
        <v>3415</v>
      </c>
      <c r="K135" s="124">
        <v>0</v>
      </c>
      <c r="L135" s="174"/>
      <c r="M135" s="174"/>
      <c r="N135" s="174"/>
      <c r="O135" s="174"/>
    </row>
    <row r="136" spans="1:15" s="23" customFormat="1" ht="72" x14ac:dyDescent="0.25">
      <c r="A136" s="29">
        <v>110</v>
      </c>
      <c r="B136" s="29" t="s">
        <v>2475</v>
      </c>
      <c r="C136" s="30" t="s">
        <v>2476</v>
      </c>
      <c r="D136" s="30" t="s">
        <v>2477</v>
      </c>
      <c r="E136" s="61" t="s">
        <v>2822</v>
      </c>
      <c r="F136" s="61" t="s">
        <v>2468</v>
      </c>
      <c r="G136" s="29" t="s">
        <v>204</v>
      </c>
      <c r="H136" s="56">
        <v>61250</v>
      </c>
      <c r="I136" s="29" t="s">
        <v>12</v>
      </c>
      <c r="J136" s="169" t="s">
        <v>3412</v>
      </c>
      <c r="K136" s="124">
        <v>0</v>
      </c>
      <c r="L136" s="174"/>
      <c r="M136" s="174"/>
      <c r="N136" s="124"/>
      <c r="O136" s="124"/>
    </row>
    <row r="137" spans="1:15" ht="56.25" x14ac:dyDescent="0.2">
      <c r="A137" s="29">
        <v>111</v>
      </c>
      <c r="B137" s="29" t="s">
        <v>3002</v>
      </c>
      <c r="C137" s="30" t="s">
        <v>3003</v>
      </c>
      <c r="D137" s="126" t="s">
        <v>3004</v>
      </c>
      <c r="E137" s="127" t="s">
        <v>2822</v>
      </c>
      <c r="F137" s="127" t="s">
        <v>2468</v>
      </c>
      <c r="G137" s="121" t="s">
        <v>204</v>
      </c>
      <c r="H137" s="123">
        <v>55250</v>
      </c>
      <c r="I137" s="125" t="s">
        <v>12</v>
      </c>
      <c r="J137" s="119" t="s">
        <v>3415</v>
      </c>
      <c r="K137" s="124">
        <v>0</v>
      </c>
      <c r="L137" s="174"/>
      <c r="M137" s="174"/>
      <c r="N137" s="124"/>
      <c r="O137" s="124"/>
    </row>
    <row r="138" spans="1:15" ht="67.5" x14ac:dyDescent="0.2">
      <c r="A138" s="29">
        <v>112</v>
      </c>
      <c r="B138" s="29" t="s">
        <v>3005</v>
      </c>
      <c r="C138" s="30" t="s">
        <v>3006</v>
      </c>
      <c r="D138" s="126" t="s">
        <v>3007</v>
      </c>
      <c r="E138" s="127" t="s">
        <v>2822</v>
      </c>
      <c r="F138" s="127" t="s">
        <v>2468</v>
      </c>
      <c r="G138" s="121" t="s">
        <v>204</v>
      </c>
      <c r="H138" s="123">
        <v>59250</v>
      </c>
      <c r="I138" s="125" t="s">
        <v>12</v>
      </c>
      <c r="J138" s="119" t="s">
        <v>3415</v>
      </c>
      <c r="K138" s="124">
        <v>0</v>
      </c>
      <c r="L138" s="174"/>
      <c r="M138" s="174"/>
      <c r="N138" s="124"/>
      <c r="O138" s="124"/>
    </row>
    <row r="139" spans="1:15" ht="56.25" x14ac:dyDescent="0.2">
      <c r="A139" s="29">
        <v>113</v>
      </c>
      <c r="B139" s="29" t="s">
        <v>3008</v>
      </c>
      <c r="C139" s="30" t="s">
        <v>3009</v>
      </c>
      <c r="D139" s="126" t="s">
        <v>3010</v>
      </c>
      <c r="E139" s="127" t="s">
        <v>2822</v>
      </c>
      <c r="F139" s="127" t="s">
        <v>2468</v>
      </c>
      <c r="G139" s="121" t="s">
        <v>204</v>
      </c>
      <c r="H139" s="123">
        <v>65200</v>
      </c>
      <c r="I139" s="125" t="s">
        <v>12</v>
      </c>
      <c r="J139" s="119" t="s">
        <v>3415</v>
      </c>
      <c r="K139" s="124">
        <v>0</v>
      </c>
      <c r="L139" s="174"/>
      <c r="M139" s="174"/>
      <c r="N139" s="174"/>
      <c r="O139" s="174"/>
    </row>
    <row r="140" spans="1:15" ht="48" x14ac:dyDescent="0.2">
      <c r="A140" s="29">
        <v>114</v>
      </c>
      <c r="B140" s="29" t="s">
        <v>3011</v>
      </c>
      <c r="C140" s="30" t="s">
        <v>3012</v>
      </c>
      <c r="D140" s="126" t="s">
        <v>3013</v>
      </c>
      <c r="E140" s="127" t="s">
        <v>2822</v>
      </c>
      <c r="F140" s="127" t="s">
        <v>2468</v>
      </c>
      <c r="G140" s="121" t="s">
        <v>204</v>
      </c>
      <c r="H140" s="123">
        <v>64200</v>
      </c>
      <c r="I140" s="125" t="s">
        <v>12</v>
      </c>
      <c r="J140" s="119" t="s">
        <v>3415</v>
      </c>
      <c r="K140" s="124">
        <v>0</v>
      </c>
      <c r="L140" s="174"/>
      <c r="M140" s="174"/>
      <c r="N140" s="174"/>
      <c r="O140" s="174"/>
    </row>
    <row r="141" spans="1:15" s="23" customFormat="1" ht="48" x14ac:dyDescent="0.25">
      <c r="A141" s="29">
        <v>115</v>
      </c>
      <c r="B141" s="29" t="s">
        <v>2478</v>
      </c>
      <c r="C141" s="30" t="s">
        <v>2479</v>
      </c>
      <c r="D141" s="30" t="s">
        <v>2480</v>
      </c>
      <c r="E141" s="61" t="s">
        <v>2823</v>
      </c>
      <c r="F141" s="29" t="s">
        <v>2481</v>
      </c>
      <c r="G141" s="29" t="s">
        <v>200</v>
      </c>
      <c r="H141" s="56">
        <v>63000.000000000007</v>
      </c>
      <c r="I141" s="2" t="s">
        <v>125</v>
      </c>
      <c r="J141" s="169" t="s">
        <v>3412</v>
      </c>
      <c r="K141" s="124">
        <v>0</v>
      </c>
      <c r="L141" s="174"/>
      <c r="M141" s="174"/>
      <c r="N141" s="42"/>
      <c r="O141" s="42"/>
    </row>
    <row r="142" spans="1:15" s="23" customFormat="1" ht="45" x14ac:dyDescent="0.25">
      <c r="A142" s="29">
        <v>116</v>
      </c>
      <c r="B142" s="29" t="s">
        <v>2482</v>
      </c>
      <c r="C142" s="30" t="s">
        <v>2483</v>
      </c>
      <c r="D142" s="30" t="s">
        <v>2484</v>
      </c>
      <c r="E142" s="61" t="s">
        <v>2823</v>
      </c>
      <c r="F142" s="29" t="s">
        <v>2481</v>
      </c>
      <c r="G142" s="29" t="s">
        <v>200</v>
      </c>
      <c r="H142" s="56">
        <v>38769.230769230766</v>
      </c>
      <c r="I142" s="2" t="s">
        <v>125</v>
      </c>
      <c r="J142" s="169" t="s">
        <v>3412</v>
      </c>
      <c r="K142" s="124">
        <v>0</v>
      </c>
      <c r="L142" s="174"/>
      <c r="M142" s="174"/>
      <c r="N142" s="174"/>
      <c r="O142" s="174"/>
    </row>
    <row r="143" spans="1:15" s="23" customFormat="1" ht="48" x14ac:dyDescent="0.25">
      <c r="A143" s="29">
        <v>117</v>
      </c>
      <c r="B143" s="29" t="s">
        <v>2485</v>
      </c>
      <c r="C143" s="30" t="s">
        <v>2486</v>
      </c>
      <c r="D143" s="30" t="s">
        <v>2487</v>
      </c>
      <c r="E143" s="61" t="s">
        <v>2823</v>
      </c>
      <c r="F143" s="29" t="s">
        <v>2481</v>
      </c>
      <c r="G143" s="29" t="s">
        <v>200</v>
      </c>
      <c r="H143" s="56">
        <v>60576.923076923078</v>
      </c>
      <c r="I143" s="2" t="s">
        <v>125</v>
      </c>
      <c r="J143" s="169" t="s">
        <v>3412</v>
      </c>
      <c r="K143" s="124">
        <v>0</v>
      </c>
      <c r="L143" s="174"/>
      <c r="M143" s="174"/>
      <c r="N143" s="174"/>
      <c r="O143" s="174"/>
    </row>
    <row r="144" spans="1:15" s="23" customFormat="1" ht="48" x14ac:dyDescent="0.2">
      <c r="A144" s="29">
        <v>118</v>
      </c>
      <c r="B144" s="29" t="s">
        <v>2488</v>
      </c>
      <c r="C144" s="30" t="s">
        <v>2489</v>
      </c>
      <c r="D144" s="30" t="s">
        <v>2490</v>
      </c>
      <c r="E144" s="61" t="s">
        <v>2823</v>
      </c>
      <c r="F144" s="29" t="s">
        <v>2481</v>
      </c>
      <c r="G144" s="29" t="s">
        <v>200</v>
      </c>
      <c r="H144" s="56">
        <v>65625</v>
      </c>
      <c r="I144" s="2" t="s">
        <v>125</v>
      </c>
      <c r="J144" s="169" t="s">
        <v>3412</v>
      </c>
      <c r="K144" s="124">
        <v>0</v>
      </c>
      <c r="L144" s="174"/>
      <c r="M144" s="174"/>
      <c r="N144" s="175"/>
      <c r="O144" s="175"/>
    </row>
    <row r="145" spans="1:15" s="23" customFormat="1" ht="45" x14ac:dyDescent="0.2">
      <c r="A145" s="29">
        <v>119</v>
      </c>
      <c r="B145" s="29" t="s">
        <v>2491</v>
      </c>
      <c r="C145" s="30" t="s">
        <v>2492</v>
      </c>
      <c r="D145" s="30" t="s">
        <v>2493</v>
      </c>
      <c r="E145" s="61" t="s">
        <v>2823</v>
      </c>
      <c r="F145" s="29" t="s">
        <v>2481</v>
      </c>
      <c r="G145" s="29" t="s">
        <v>200</v>
      </c>
      <c r="H145" s="56">
        <v>67247.191011235947</v>
      </c>
      <c r="I145" s="2" t="s">
        <v>125</v>
      </c>
      <c r="J145" s="169" t="s">
        <v>3412</v>
      </c>
      <c r="K145" s="124">
        <v>0</v>
      </c>
      <c r="L145" s="174"/>
      <c r="M145" s="174"/>
      <c r="N145" s="175"/>
      <c r="O145" s="175"/>
    </row>
    <row r="146" spans="1:15" s="23" customFormat="1" ht="45" x14ac:dyDescent="0.2">
      <c r="A146" s="29">
        <v>120</v>
      </c>
      <c r="B146" s="29" t="s">
        <v>2494</v>
      </c>
      <c r="C146" s="30" t="s">
        <v>2495</v>
      </c>
      <c r="D146" s="30" t="s">
        <v>2496</v>
      </c>
      <c r="E146" s="61" t="s">
        <v>2824</v>
      </c>
      <c r="F146" s="29" t="s">
        <v>2497</v>
      </c>
      <c r="G146" s="29" t="s">
        <v>20</v>
      </c>
      <c r="H146" s="56">
        <v>63500</v>
      </c>
      <c r="I146" s="29" t="s">
        <v>12</v>
      </c>
      <c r="J146" s="169" t="s">
        <v>3412</v>
      </c>
      <c r="K146" s="124">
        <v>0</v>
      </c>
      <c r="L146" s="174"/>
      <c r="M146" s="174"/>
      <c r="N146" s="175"/>
      <c r="O146" s="175"/>
    </row>
    <row r="147" spans="1:15" s="23" customFormat="1" ht="30" customHeight="1" x14ac:dyDescent="0.25">
      <c r="A147" s="29">
        <v>120</v>
      </c>
      <c r="B147" s="29"/>
      <c r="C147" s="209" t="s">
        <v>2902</v>
      </c>
      <c r="D147" s="210"/>
      <c r="E147" s="61"/>
      <c r="F147" s="29"/>
      <c r="G147" s="29"/>
      <c r="H147" s="56"/>
      <c r="I147" s="29"/>
      <c r="J147" s="169"/>
      <c r="K147" s="124"/>
      <c r="L147" s="174"/>
      <c r="M147" s="174"/>
      <c r="N147" s="174"/>
      <c r="O147" s="174"/>
    </row>
    <row r="148" spans="1:15" s="23" customFormat="1" ht="30" customHeight="1" x14ac:dyDescent="0.2">
      <c r="A148" s="29">
        <v>120</v>
      </c>
      <c r="B148" s="29"/>
      <c r="C148" s="209" t="s">
        <v>2903</v>
      </c>
      <c r="D148" s="210"/>
      <c r="E148" s="61"/>
      <c r="F148" s="29"/>
      <c r="G148" s="29"/>
      <c r="H148" s="56"/>
      <c r="I148" s="29"/>
      <c r="J148" s="169"/>
      <c r="K148" s="124"/>
      <c r="L148" s="174"/>
      <c r="M148" s="174"/>
      <c r="N148" s="176"/>
      <c r="O148" s="176"/>
    </row>
    <row r="149" spans="1:15" s="23" customFormat="1" ht="60" x14ac:dyDescent="0.25">
      <c r="A149" s="29">
        <v>121</v>
      </c>
      <c r="B149" s="29" t="s">
        <v>2498</v>
      </c>
      <c r="C149" s="30" t="s">
        <v>2499</v>
      </c>
      <c r="D149" s="30" t="s">
        <v>2500</v>
      </c>
      <c r="E149" s="61" t="s">
        <v>2693</v>
      </c>
      <c r="F149" s="61" t="s">
        <v>2501</v>
      </c>
      <c r="G149" s="29" t="s">
        <v>109</v>
      </c>
      <c r="H149" s="56">
        <v>6300000</v>
      </c>
      <c r="I149" s="29" t="s">
        <v>12</v>
      </c>
      <c r="J149" s="169" t="s">
        <v>3412</v>
      </c>
      <c r="K149" s="124">
        <v>0</v>
      </c>
      <c r="L149" s="174"/>
      <c r="M149" s="174"/>
      <c r="N149" s="174"/>
      <c r="O149" s="174"/>
    </row>
    <row r="150" spans="1:15" s="23" customFormat="1" ht="204" x14ac:dyDescent="0.2">
      <c r="A150" s="29">
        <v>122</v>
      </c>
      <c r="B150" s="29" t="s">
        <v>2502</v>
      </c>
      <c r="C150" s="30" t="s">
        <v>2503</v>
      </c>
      <c r="D150" s="30" t="s">
        <v>2504</v>
      </c>
      <c r="E150" s="61" t="s">
        <v>2819</v>
      </c>
      <c r="F150" s="61" t="s">
        <v>2444</v>
      </c>
      <c r="G150" s="29" t="s">
        <v>47</v>
      </c>
      <c r="H150" s="56">
        <v>523000</v>
      </c>
      <c r="I150" s="29" t="s">
        <v>12</v>
      </c>
      <c r="J150" s="169" t="s">
        <v>3412</v>
      </c>
      <c r="K150" s="124">
        <v>0</v>
      </c>
      <c r="L150" s="174"/>
      <c r="M150" s="174"/>
      <c r="N150" s="176"/>
      <c r="O150" s="176"/>
    </row>
    <row r="151" spans="1:15" s="23" customFormat="1" ht="30" customHeight="1" x14ac:dyDescent="0.2">
      <c r="A151" s="29">
        <v>122</v>
      </c>
      <c r="B151" s="29"/>
      <c r="C151" s="211" t="s">
        <v>2914</v>
      </c>
      <c r="D151" s="212"/>
      <c r="E151" s="61"/>
      <c r="F151" s="61"/>
      <c r="G151" s="29"/>
      <c r="H151" s="56"/>
      <c r="I151" s="29"/>
      <c r="J151" s="169"/>
      <c r="K151" s="124"/>
      <c r="L151" s="174"/>
      <c r="M151" s="174"/>
      <c r="N151" s="176"/>
      <c r="O151" s="176"/>
    </row>
    <row r="152" spans="1:15" s="23" customFormat="1" ht="30" customHeight="1" x14ac:dyDescent="0.2">
      <c r="A152" s="29">
        <v>122</v>
      </c>
      <c r="B152" s="106" t="s">
        <v>2597</v>
      </c>
      <c r="C152" s="200" t="s">
        <v>2916</v>
      </c>
      <c r="D152" s="201"/>
      <c r="E152" s="61"/>
      <c r="F152" s="40"/>
      <c r="G152" s="40"/>
      <c r="H152" s="69"/>
      <c r="I152" s="29" t="s">
        <v>12</v>
      </c>
      <c r="J152" s="169"/>
      <c r="K152" s="124"/>
      <c r="L152" s="174"/>
      <c r="M152" s="174"/>
      <c r="N152" s="176"/>
      <c r="O152" s="176"/>
    </row>
    <row r="153" spans="1:15" s="23" customFormat="1" ht="45" x14ac:dyDescent="0.2">
      <c r="A153" s="29">
        <v>123</v>
      </c>
      <c r="B153" s="29" t="s">
        <v>2598</v>
      </c>
      <c r="C153" s="31" t="s">
        <v>2599</v>
      </c>
      <c r="D153" s="30" t="s">
        <v>2600</v>
      </c>
      <c r="E153" s="61" t="s">
        <v>2839</v>
      </c>
      <c r="F153" s="29" t="s">
        <v>2601</v>
      </c>
      <c r="G153" s="29" t="s">
        <v>11</v>
      </c>
      <c r="H153" s="56">
        <v>15105</v>
      </c>
      <c r="I153" s="29" t="s">
        <v>12</v>
      </c>
      <c r="J153" s="169" t="s">
        <v>3412</v>
      </c>
      <c r="K153" s="124">
        <v>0</v>
      </c>
      <c r="L153" s="174"/>
      <c r="M153" s="174"/>
      <c r="N153" s="176"/>
      <c r="O153" s="176"/>
    </row>
    <row r="154" spans="1:15" s="23" customFormat="1" ht="45" x14ac:dyDescent="0.2">
      <c r="A154" s="29">
        <v>124</v>
      </c>
      <c r="B154" s="29" t="s">
        <v>2602</v>
      </c>
      <c r="C154" s="31" t="s">
        <v>2603</v>
      </c>
      <c r="D154" s="30" t="s">
        <v>2604</v>
      </c>
      <c r="E154" s="61" t="s">
        <v>2839</v>
      </c>
      <c r="F154" s="29" t="s">
        <v>2601</v>
      </c>
      <c r="G154" s="29" t="s">
        <v>11</v>
      </c>
      <c r="H154" s="56">
        <v>15105</v>
      </c>
      <c r="I154" s="29" t="s">
        <v>12</v>
      </c>
      <c r="J154" s="169" t="s">
        <v>3412</v>
      </c>
      <c r="K154" s="124">
        <v>0</v>
      </c>
      <c r="L154" s="174"/>
      <c r="M154" s="174"/>
      <c r="N154" s="176"/>
      <c r="O154" s="176"/>
    </row>
    <row r="155" spans="1:15" s="23" customFormat="1" ht="30" customHeight="1" x14ac:dyDescent="0.25">
      <c r="A155" s="29">
        <v>124</v>
      </c>
      <c r="B155" s="106" t="s">
        <v>2605</v>
      </c>
      <c r="C155" s="200" t="s">
        <v>2917</v>
      </c>
      <c r="D155" s="201"/>
      <c r="E155" s="61"/>
      <c r="F155" s="100"/>
      <c r="G155" s="29"/>
      <c r="H155" s="69"/>
      <c r="I155" s="29" t="s">
        <v>12</v>
      </c>
      <c r="J155" s="169"/>
      <c r="K155" s="124"/>
      <c r="L155" s="174"/>
      <c r="M155" s="174"/>
      <c r="N155" s="174"/>
      <c r="O155" s="174"/>
    </row>
    <row r="156" spans="1:15" s="23" customFormat="1" ht="120" x14ac:dyDescent="0.2">
      <c r="A156" s="29">
        <v>125</v>
      </c>
      <c r="B156" s="29" t="s">
        <v>2606</v>
      </c>
      <c r="C156" s="31" t="s">
        <v>2607</v>
      </c>
      <c r="D156" s="30" t="s">
        <v>2608</v>
      </c>
      <c r="E156" s="61" t="s">
        <v>2840</v>
      </c>
      <c r="F156" s="29" t="s">
        <v>2609</v>
      </c>
      <c r="G156" s="29" t="s">
        <v>11</v>
      </c>
      <c r="H156" s="56">
        <v>16800</v>
      </c>
      <c r="I156" s="29" t="s">
        <v>12</v>
      </c>
      <c r="J156" s="169" t="s">
        <v>3412</v>
      </c>
      <c r="K156" s="124">
        <v>0</v>
      </c>
      <c r="L156" s="174"/>
      <c r="M156" s="174"/>
      <c r="N156" s="176"/>
      <c r="O156" s="176"/>
    </row>
    <row r="157" spans="1:15" s="23" customFormat="1" ht="60" x14ac:dyDescent="0.2">
      <c r="A157" s="29">
        <v>126</v>
      </c>
      <c r="B157" s="29" t="s">
        <v>2610</v>
      </c>
      <c r="C157" s="31" t="s">
        <v>2611</v>
      </c>
      <c r="D157" s="30" t="s">
        <v>2612</v>
      </c>
      <c r="E157" s="61" t="s">
        <v>2840</v>
      </c>
      <c r="F157" s="29" t="s">
        <v>2609</v>
      </c>
      <c r="G157" s="29" t="s">
        <v>11</v>
      </c>
      <c r="H157" s="56">
        <v>16800</v>
      </c>
      <c r="I157" s="29" t="s">
        <v>12</v>
      </c>
      <c r="J157" s="169" t="s">
        <v>3412</v>
      </c>
      <c r="K157" s="124">
        <v>0</v>
      </c>
      <c r="L157" s="174"/>
      <c r="M157" s="174"/>
      <c r="N157" s="176"/>
      <c r="O157" s="176"/>
    </row>
    <row r="158" spans="1:15" s="23" customFormat="1" ht="30" customHeight="1" x14ac:dyDescent="0.2">
      <c r="A158" s="29">
        <v>126</v>
      </c>
      <c r="B158" s="29"/>
      <c r="C158" s="211" t="s">
        <v>2915</v>
      </c>
      <c r="D158" s="212"/>
      <c r="E158" s="61"/>
      <c r="F158" s="29"/>
      <c r="G158" s="29"/>
      <c r="H158" s="56"/>
      <c r="I158" s="29"/>
      <c r="J158" s="169"/>
      <c r="K158" s="124"/>
      <c r="L158" s="174"/>
      <c r="M158" s="174"/>
      <c r="N158" s="176"/>
      <c r="O158" s="176"/>
    </row>
    <row r="159" spans="1:15" s="23" customFormat="1" ht="45" x14ac:dyDescent="0.25">
      <c r="A159" s="29">
        <v>127</v>
      </c>
      <c r="B159" s="29" t="s">
        <v>2505</v>
      </c>
      <c r="C159" s="30" t="s">
        <v>2506</v>
      </c>
      <c r="D159" s="30" t="s">
        <v>2507</v>
      </c>
      <c r="E159" s="61" t="s">
        <v>2825</v>
      </c>
      <c r="F159" s="61" t="s">
        <v>99</v>
      </c>
      <c r="G159" s="29" t="s">
        <v>47</v>
      </c>
      <c r="H159" s="56">
        <v>210</v>
      </c>
      <c r="I159" s="29" t="s">
        <v>100</v>
      </c>
      <c r="J159" s="169" t="s">
        <v>3412</v>
      </c>
      <c r="K159" s="124">
        <v>520</v>
      </c>
      <c r="L159" s="174"/>
      <c r="M159" s="174"/>
      <c r="N159" s="174"/>
      <c r="O159" s="174"/>
    </row>
    <row r="160" spans="1:15" s="23" customFormat="1" ht="48" x14ac:dyDescent="0.2">
      <c r="A160" s="29">
        <v>128</v>
      </c>
      <c r="B160" s="29" t="s">
        <v>2508</v>
      </c>
      <c r="C160" s="30" t="s">
        <v>2509</v>
      </c>
      <c r="D160" s="30" t="s">
        <v>2510</v>
      </c>
      <c r="E160" s="61" t="s">
        <v>2826</v>
      </c>
      <c r="F160" s="29" t="s">
        <v>2511</v>
      </c>
      <c r="G160" s="29" t="s">
        <v>20</v>
      </c>
      <c r="H160" s="56">
        <v>10500</v>
      </c>
      <c r="I160" s="29" t="s">
        <v>21</v>
      </c>
      <c r="J160" s="169" t="s">
        <v>3412</v>
      </c>
      <c r="K160" s="124">
        <v>0</v>
      </c>
      <c r="L160" s="174"/>
      <c r="M160" s="174"/>
      <c r="N160" s="176"/>
      <c r="O160" s="176"/>
    </row>
    <row r="161" spans="1:15" s="23" customFormat="1" ht="48" x14ac:dyDescent="0.2">
      <c r="A161" s="29">
        <v>129</v>
      </c>
      <c r="B161" s="29" t="s">
        <v>2512</v>
      </c>
      <c r="C161" s="30" t="s">
        <v>2509</v>
      </c>
      <c r="D161" s="30" t="s">
        <v>2513</v>
      </c>
      <c r="E161" s="61" t="s">
        <v>2826</v>
      </c>
      <c r="F161" s="29" t="s">
        <v>2511</v>
      </c>
      <c r="G161" s="29" t="s">
        <v>20</v>
      </c>
      <c r="H161" s="56">
        <v>10500</v>
      </c>
      <c r="I161" s="29" t="s">
        <v>21</v>
      </c>
      <c r="J161" s="169" t="s">
        <v>3412</v>
      </c>
      <c r="K161" s="124">
        <v>0</v>
      </c>
      <c r="L161" s="174"/>
      <c r="M161" s="174"/>
      <c r="N161" s="176"/>
      <c r="O161" s="176"/>
    </row>
    <row r="162" spans="1:15" s="23" customFormat="1" ht="48" x14ac:dyDescent="0.2">
      <c r="A162" s="29">
        <v>130</v>
      </c>
      <c r="B162" s="29" t="s">
        <v>2514</v>
      </c>
      <c r="C162" s="30" t="s">
        <v>2509</v>
      </c>
      <c r="D162" s="30" t="s">
        <v>2515</v>
      </c>
      <c r="E162" s="61" t="s">
        <v>2826</v>
      </c>
      <c r="F162" s="29" t="s">
        <v>2511</v>
      </c>
      <c r="G162" s="29" t="s">
        <v>20</v>
      </c>
      <c r="H162" s="56">
        <v>10500</v>
      </c>
      <c r="I162" s="29" t="s">
        <v>21</v>
      </c>
      <c r="J162" s="169" t="s">
        <v>3412</v>
      </c>
      <c r="K162" s="124">
        <v>0</v>
      </c>
      <c r="L162" s="174"/>
      <c r="M162" s="174"/>
      <c r="N162" s="176"/>
      <c r="O162" s="176"/>
    </row>
    <row r="163" spans="1:15" s="23" customFormat="1" ht="48" x14ac:dyDescent="0.2">
      <c r="A163" s="29">
        <v>131</v>
      </c>
      <c r="B163" s="29" t="s">
        <v>2516</v>
      </c>
      <c r="C163" s="30" t="s">
        <v>2509</v>
      </c>
      <c r="D163" s="30" t="s">
        <v>2517</v>
      </c>
      <c r="E163" s="61" t="s">
        <v>2826</v>
      </c>
      <c r="F163" s="29" t="s">
        <v>2511</v>
      </c>
      <c r="G163" s="29" t="s">
        <v>20</v>
      </c>
      <c r="H163" s="56">
        <v>10500</v>
      </c>
      <c r="I163" s="29" t="s">
        <v>21</v>
      </c>
      <c r="J163" s="169" t="s">
        <v>3412</v>
      </c>
      <c r="K163" s="124">
        <v>0</v>
      </c>
      <c r="L163" s="174"/>
      <c r="M163" s="174"/>
      <c r="N163" s="176"/>
      <c r="O163" s="176"/>
    </row>
    <row r="164" spans="1:15" s="23" customFormat="1" ht="48" x14ac:dyDescent="0.25">
      <c r="A164" s="29">
        <v>132</v>
      </c>
      <c r="B164" s="29" t="s">
        <v>2518</v>
      </c>
      <c r="C164" s="30" t="s">
        <v>2509</v>
      </c>
      <c r="D164" s="30" t="s">
        <v>2519</v>
      </c>
      <c r="E164" s="61" t="s">
        <v>2826</v>
      </c>
      <c r="F164" s="29" t="s">
        <v>2511</v>
      </c>
      <c r="G164" s="29" t="s">
        <v>20</v>
      </c>
      <c r="H164" s="56">
        <v>10500</v>
      </c>
      <c r="I164" s="29" t="s">
        <v>21</v>
      </c>
      <c r="J164" s="169" t="s">
        <v>3412</v>
      </c>
      <c r="K164" s="124">
        <v>0</v>
      </c>
      <c r="L164" s="174"/>
      <c r="M164" s="174"/>
      <c r="N164" s="174"/>
      <c r="O164" s="174"/>
    </row>
    <row r="165" spans="1:15" s="153" customFormat="1" ht="48" x14ac:dyDescent="0.2">
      <c r="A165" s="29">
        <v>133</v>
      </c>
      <c r="B165" s="146" t="s">
        <v>3307</v>
      </c>
      <c r="C165" s="147" t="s">
        <v>3308</v>
      </c>
      <c r="D165" s="149" t="s">
        <v>3309</v>
      </c>
      <c r="E165" s="149" t="s">
        <v>3310</v>
      </c>
      <c r="F165" s="149" t="s">
        <v>2379</v>
      </c>
      <c r="G165" s="148" t="s">
        <v>47</v>
      </c>
      <c r="H165" s="150">
        <v>1030</v>
      </c>
      <c r="I165" s="152" t="s">
        <v>12</v>
      </c>
      <c r="J165" s="162" t="s">
        <v>3414</v>
      </c>
      <c r="K165" s="151">
        <v>520</v>
      </c>
      <c r="L165" s="174"/>
      <c r="M165" s="174"/>
      <c r="N165" s="176"/>
      <c r="O165" s="176"/>
    </row>
    <row r="166" spans="1:15" s="23" customFormat="1" ht="48" x14ac:dyDescent="0.25">
      <c r="A166" s="29">
        <v>134</v>
      </c>
      <c r="B166" s="29" t="s">
        <v>2520</v>
      </c>
      <c r="C166" s="30" t="s">
        <v>2521</v>
      </c>
      <c r="D166" s="30" t="s">
        <v>2522</v>
      </c>
      <c r="E166" s="61" t="s">
        <v>2638</v>
      </c>
      <c r="F166" s="100" t="s">
        <v>2523</v>
      </c>
      <c r="G166" s="29" t="s">
        <v>47</v>
      </c>
      <c r="H166" s="56">
        <v>360</v>
      </c>
      <c r="I166" s="29" t="s">
        <v>36</v>
      </c>
      <c r="J166" s="169" t="s">
        <v>3412</v>
      </c>
      <c r="K166" s="124">
        <v>0</v>
      </c>
      <c r="L166" s="174"/>
      <c r="M166" s="174"/>
      <c r="N166" s="174"/>
      <c r="O166" s="174"/>
    </row>
    <row r="167" spans="1:15" s="23" customFormat="1" ht="45" x14ac:dyDescent="0.2">
      <c r="A167" s="29">
        <v>135</v>
      </c>
      <c r="B167" s="29" t="s">
        <v>2524</v>
      </c>
      <c r="C167" s="66" t="s">
        <v>2525</v>
      </c>
      <c r="D167" s="30" t="s">
        <v>2526</v>
      </c>
      <c r="E167" s="61" t="s">
        <v>2765</v>
      </c>
      <c r="F167" s="29" t="s">
        <v>2320</v>
      </c>
      <c r="G167" s="29" t="s">
        <v>47</v>
      </c>
      <c r="H167" s="56">
        <v>705</v>
      </c>
      <c r="I167" s="29" t="s">
        <v>21</v>
      </c>
      <c r="J167" s="169" t="s">
        <v>3412</v>
      </c>
      <c r="K167" s="124">
        <v>0</v>
      </c>
      <c r="L167" s="174"/>
      <c r="M167" s="174"/>
      <c r="N167" s="176"/>
      <c r="O167" s="176"/>
    </row>
    <row r="168" spans="1:15" s="23" customFormat="1" ht="72" x14ac:dyDescent="0.2">
      <c r="A168" s="29">
        <v>136</v>
      </c>
      <c r="B168" s="29" t="s">
        <v>2527</v>
      </c>
      <c r="C168" s="30" t="s">
        <v>2528</v>
      </c>
      <c r="D168" s="30" t="s">
        <v>2529</v>
      </c>
      <c r="E168" s="61" t="s">
        <v>2652</v>
      </c>
      <c r="F168" s="29" t="s">
        <v>2530</v>
      </c>
      <c r="G168" s="29" t="s">
        <v>47</v>
      </c>
      <c r="H168" s="56">
        <v>84000</v>
      </c>
      <c r="I168" s="29" t="s">
        <v>12</v>
      </c>
      <c r="J168" s="169" t="s">
        <v>3412</v>
      </c>
      <c r="K168" s="124">
        <v>0</v>
      </c>
      <c r="L168" s="174"/>
      <c r="M168" s="174"/>
      <c r="N168" s="176"/>
      <c r="O168" s="176"/>
    </row>
    <row r="169" spans="1:15" s="23" customFormat="1" ht="60" x14ac:dyDescent="0.2">
      <c r="A169" s="29">
        <v>137</v>
      </c>
      <c r="B169" s="29" t="s">
        <v>2531</v>
      </c>
      <c r="C169" s="30" t="s">
        <v>2532</v>
      </c>
      <c r="D169" s="30" t="s">
        <v>2533</v>
      </c>
      <c r="E169" s="61" t="s">
        <v>2621</v>
      </c>
      <c r="F169" s="61" t="s">
        <v>99</v>
      </c>
      <c r="G169" s="29" t="s">
        <v>11</v>
      </c>
      <c r="H169" s="56">
        <v>16800</v>
      </c>
      <c r="I169" s="29" t="s">
        <v>100</v>
      </c>
      <c r="J169" s="169" t="s">
        <v>3412</v>
      </c>
      <c r="K169" s="124">
        <v>130</v>
      </c>
      <c r="L169" s="174"/>
      <c r="M169" s="174"/>
      <c r="N169" s="176"/>
      <c r="O169" s="176"/>
    </row>
    <row r="170" spans="1:15" s="23" customFormat="1" ht="45" x14ac:dyDescent="0.2">
      <c r="A170" s="29">
        <v>138</v>
      </c>
      <c r="B170" s="29" t="s">
        <v>2534</v>
      </c>
      <c r="C170" s="30" t="s">
        <v>2535</v>
      </c>
      <c r="D170" s="30" t="s">
        <v>2536</v>
      </c>
      <c r="E170" s="61" t="s">
        <v>2826</v>
      </c>
      <c r="F170" s="29" t="s">
        <v>2511</v>
      </c>
      <c r="G170" s="29" t="s">
        <v>20</v>
      </c>
      <c r="H170" s="56">
        <v>10500</v>
      </c>
      <c r="I170" s="29" t="s">
        <v>21</v>
      </c>
      <c r="J170" s="169" t="s">
        <v>3412</v>
      </c>
      <c r="K170" s="124">
        <v>0</v>
      </c>
      <c r="L170" s="174"/>
      <c r="M170" s="174"/>
      <c r="N170" s="176"/>
      <c r="O170" s="176"/>
    </row>
    <row r="171" spans="1:15" s="23" customFormat="1" ht="45" x14ac:dyDescent="0.2">
      <c r="A171" s="29">
        <v>139</v>
      </c>
      <c r="B171" s="29" t="s">
        <v>2537</v>
      </c>
      <c r="C171" s="30" t="s">
        <v>2538</v>
      </c>
      <c r="D171" s="30" t="s">
        <v>2539</v>
      </c>
      <c r="E171" s="61" t="s">
        <v>2826</v>
      </c>
      <c r="F171" s="29" t="s">
        <v>2511</v>
      </c>
      <c r="G171" s="29" t="s">
        <v>20</v>
      </c>
      <c r="H171" s="56">
        <v>10500</v>
      </c>
      <c r="I171" s="29" t="s">
        <v>21</v>
      </c>
      <c r="J171" s="169" t="s">
        <v>3412</v>
      </c>
      <c r="K171" s="124">
        <v>0</v>
      </c>
      <c r="L171" s="174"/>
      <c r="M171" s="174"/>
      <c r="N171" s="176"/>
      <c r="O171" s="176"/>
    </row>
    <row r="172" spans="1:15" s="23" customFormat="1" ht="60" x14ac:dyDescent="0.2">
      <c r="A172" s="29">
        <v>140</v>
      </c>
      <c r="B172" s="29" t="s">
        <v>2540</v>
      </c>
      <c r="C172" s="30" t="s">
        <v>2541</v>
      </c>
      <c r="D172" s="30" t="s">
        <v>2542</v>
      </c>
      <c r="E172" s="61" t="s">
        <v>2827</v>
      </c>
      <c r="F172" s="61" t="s">
        <v>2543</v>
      </c>
      <c r="G172" s="29" t="s">
        <v>47</v>
      </c>
      <c r="H172" s="56">
        <v>14320</v>
      </c>
      <c r="I172" s="29" t="s">
        <v>12</v>
      </c>
      <c r="J172" s="169" t="s">
        <v>3412</v>
      </c>
      <c r="K172" s="124">
        <v>0</v>
      </c>
      <c r="L172" s="174"/>
      <c r="M172" s="174"/>
      <c r="N172" s="176"/>
      <c r="O172" s="176"/>
    </row>
    <row r="173" spans="1:15" s="23" customFormat="1" ht="48" x14ac:dyDescent="0.2">
      <c r="A173" s="29">
        <v>141</v>
      </c>
      <c r="B173" s="29" t="s">
        <v>2544</v>
      </c>
      <c r="C173" s="31" t="s">
        <v>2545</v>
      </c>
      <c r="D173" s="30" t="s">
        <v>2546</v>
      </c>
      <c r="E173" s="61" t="s">
        <v>2828</v>
      </c>
      <c r="F173" s="29" t="s">
        <v>2379</v>
      </c>
      <c r="G173" s="29" t="s">
        <v>47</v>
      </c>
      <c r="H173" s="56">
        <v>3150</v>
      </c>
      <c r="I173" s="29" t="s">
        <v>12</v>
      </c>
      <c r="J173" s="169" t="s">
        <v>3412</v>
      </c>
      <c r="K173" s="124">
        <v>0</v>
      </c>
      <c r="L173" s="174"/>
      <c r="M173" s="174"/>
      <c r="N173" s="176"/>
      <c r="O173" s="176"/>
    </row>
    <row r="174" spans="1:15" s="23" customFormat="1" ht="45" x14ac:dyDescent="0.2">
      <c r="A174" s="29">
        <v>142</v>
      </c>
      <c r="B174" s="29" t="s">
        <v>2547</v>
      </c>
      <c r="C174" s="66" t="s">
        <v>2548</v>
      </c>
      <c r="D174" s="30" t="s">
        <v>2549</v>
      </c>
      <c r="E174" s="61" t="s">
        <v>2765</v>
      </c>
      <c r="F174" s="29" t="s">
        <v>2320</v>
      </c>
      <c r="G174" s="29" t="s">
        <v>109</v>
      </c>
      <c r="H174" s="56">
        <v>4950</v>
      </c>
      <c r="I174" s="29" t="s">
        <v>21</v>
      </c>
      <c r="J174" s="169" t="s">
        <v>3412</v>
      </c>
      <c r="K174" s="124">
        <v>130</v>
      </c>
      <c r="L174" s="174"/>
      <c r="M174" s="174"/>
      <c r="N174" s="176"/>
      <c r="O174" s="176"/>
    </row>
    <row r="175" spans="1:15" s="23" customFormat="1" ht="60" x14ac:dyDescent="0.2">
      <c r="A175" s="29">
        <v>143</v>
      </c>
      <c r="B175" s="29" t="s">
        <v>2550</v>
      </c>
      <c r="C175" s="30" t="s">
        <v>2551</v>
      </c>
      <c r="D175" s="30" t="s">
        <v>2552</v>
      </c>
      <c r="E175" s="61" t="s">
        <v>2829</v>
      </c>
      <c r="F175" s="100" t="s">
        <v>2553</v>
      </c>
      <c r="G175" s="100" t="s">
        <v>47</v>
      </c>
      <c r="H175" s="56">
        <v>1750</v>
      </c>
      <c r="I175" s="29" t="s">
        <v>36</v>
      </c>
      <c r="J175" s="169" t="s">
        <v>3412</v>
      </c>
      <c r="K175" s="124">
        <v>0</v>
      </c>
      <c r="L175" s="174"/>
      <c r="M175" s="174"/>
      <c r="N175" s="176"/>
      <c r="O175" s="176"/>
    </row>
    <row r="176" spans="1:15" s="23" customFormat="1" ht="60" x14ac:dyDescent="0.2">
      <c r="A176" s="29">
        <v>144</v>
      </c>
      <c r="B176" s="29" t="s">
        <v>2554</v>
      </c>
      <c r="C176" s="30" t="s">
        <v>2555</v>
      </c>
      <c r="D176" s="30" t="s">
        <v>2556</v>
      </c>
      <c r="E176" s="61" t="s">
        <v>2830</v>
      </c>
      <c r="F176" s="61" t="s">
        <v>2557</v>
      </c>
      <c r="G176" s="29" t="s">
        <v>338</v>
      </c>
      <c r="H176" s="56">
        <v>1348</v>
      </c>
      <c r="I176" s="29" t="s">
        <v>12</v>
      </c>
      <c r="J176" s="169" t="s">
        <v>3412</v>
      </c>
      <c r="K176" s="124">
        <v>0</v>
      </c>
      <c r="L176" s="174"/>
      <c r="M176" s="174"/>
      <c r="N176" s="176"/>
      <c r="O176" s="176"/>
    </row>
    <row r="177" spans="1:15" s="23" customFormat="1" ht="60" x14ac:dyDescent="0.25">
      <c r="A177" s="29">
        <v>145</v>
      </c>
      <c r="B177" s="29" t="s">
        <v>2558</v>
      </c>
      <c r="C177" s="30" t="s">
        <v>2559</v>
      </c>
      <c r="D177" s="30" t="s">
        <v>2560</v>
      </c>
      <c r="E177" s="61" t="s">
        <v>2831</v>
      </c>
      <c r="F177" s="61" t="s">
        <v>99</v>
      </c>
      <c r="G177" s="29" t="s">
        <v>1592</v>
      </c>
      <c r="H177" s="56">
        <v>693</v>
      </c>
      <c r="I177" s="29" t="s">
        <v>100</v>
      </c>
      <c r="J177" s="169" t="s">
        <v>3412</v>
      </c>
      <c r="K177" s="124">
        <v>15600</v>
      </c>
      <c r="L177" s="174"/>
      <c r="M177" s="174"/>
      <c r="N177" s="174"/>
      <c r="O177" s="174"/>
    </row>
    <row r="178" spans="1:15" s="23" customFormat="1" ht="48" x14ac:dyDescent="0.2">
      <c r="A178" s="29">
        <v>146</v>
      </c>
      <c r="B178" s="29" t="s">
        <v>2561</v>
      </c>
      <c r="C178" s="30" t="s">
        <v>2562</v>
      </c>
      <c r="D178" s="30" t="s">
        <v>2563</v>
      </c>
      <c r="E178" s="61" t="s">
        <v>2832</v>
      </c>
      <c r="F178" s="100" t="s">
        <v>2553</v>
      </c>
      <c r="G178" s="29" t="s">
        <v>1592</v>
      </c>
      <c r="H178" s="56">
        <v>920</v>
      </c>
      <c r="I178" s="29" t="s">
        <v>36</v>
      </c>
      <c r="J178" s="169" t="s">
        <v>3412</v>
      </c>
      <c r="K178" s="124">
        <v>31200</v>
      </c>
      <c r="L178" s="174"/>
      <c r="M178" s="174"/>
      <c r="N178" s="176"/>
      <c r="O178" s="176"/>
    </row>
    <row r="179" spans="1:15" s="23" customFormat="1" ht="45" x14ac:dyDescent="0.2">
      <c r="A179" s="29">
        <v>147</v>
      </c>
      <c r="B179" s="29" t="s">
        <v>2564</v>
      </c>
      <c r="C179" s="66" t="s">
        <v>2565</v>
      </c>
      <c r="D179" s="30" t="s">
        <v>2566</v>
      </c>
      <c r="E179" s="61" t="s">
        <v>2833</v>
      </c>
      <c r="F179" s="29" t="s">
        <v>2567</v>
      </c>
      <c r="G179" s="29" t="s">
        <v>1592</v>
      </c>
      <c r="H179" s="56">
        <v>585</v>
      </c>
      <c r="I179" s="29" t="s">
        <v>21</v>
      </c>
      <c r="J179" s="169" t="s">
        <v>3412</v>
      </c>
      <c r="K179" s="124">
        <v>31200</v>
      </c>
      <c r="L179" s="174"/>
      <c r="M179" s="174"/>
      <c r="N179" s="176"/>
      <c r="O179" s="176"/>
    </row>
    <row r="180" spans="1:15" s="23" customFormat="1" ht="60" x14ac:dyDescent="0.2">
      <c r="A180" s="29">
        <v>148</v>
      </c>
      <c r="B180" s="29" t="s">
        <v>2568</v>
      </c>
      <c r="C180" s="66" t="s">
        <v>2569</v>
      </c>
      <c r="D180" s="30" t="s">
        <v>2570</v>
      </c>
      <c r="E180" s="61" t="s">
        <v>2833</v>
      </c>
      <c r="F180" s="29" t="s">
        <v>2567</v>
      </c>
      <c r="G180" s="29" t="s">
        <v>1592</v>
      </c>
      <c r="H180" s="56">
        <v>595</v>
      </c>
      <c r="I180" s="29" t="s">
        <v>21</v>
      </c>
      <c r="J180" s="169" t="s">
        <v>3412</v>
      </c>
      <c r="K180" s="124">
        <v>0</v>
      </c>
      <c r="L180" s="174"/>
      <c r="M180" s="174"/>
      <c r="N180" s="176"/>
      <c r="O180" s="176"/>
    </row>
    <row r="181" spans="1:15" s="23" customFormat="1" ht="48" x14ac:dyDescent="0.2">
      <c r="A181" s="29">
        <v>149</v>
      </c>
      <c r="B181" s="29" t="s">
        <v>2571</v>
      </c>
      <c r="C181" s="66" t="s">
        <v>2572</v>
      </c>
      <c r="D181" s="30" t="s">
        <v>2573</v>
      </c>
      <c r="E181" s="61" t="s">
        <v>2833</v>
      </c>
      <c r="F181" s="29" t="s">
        <v>2567</v>
      </c>
      <c r="G181" s="29" t="s">
        <v>1592</v>
      </c>
      <c r="H181" s="56">
        <v>600</v>
      </c>
      <c r="I181" s="29" t="s">
        <v>21</v>
      </c>
      <c r="J181" s="169" t="s">
        <v>3412</v>
      </c>
      <c r="K181" s="124">
        <v>0</v>
      </c>
      <c r="L181" s="174"/>
      <c r="M181" s="174"/>
      <c r="N181" s="176"/>
      <c r="O181" s="176"/>
    </row>
    <row r="182" spans="1:15" s="23" customFormat="1" ht="45" x14ac:dyDescent="0.2">
      <c r="A182" s="29">
        <v>150</v>
      </c>
      <c r="B182" s="29" t="s">
        <v>2574</v>
      </c>
      <c r="C182" s="30" t="s">
        <v>2575</v>
      </c>
      <c r="D182" s="30" t="s">
        <v>2576</v>
      </c>
      <c r="E182" s="61" t="s">
        <v>2834</v>
      </c>
      <c r="F182" s="29" t="s">
        <v>2577</v>
      </c>
      <c r="G182" s="29" t="s">
        <v>47</v>
      </c>
      <c r="H182" s="56">
        <v>629</v>
      </c>
      <c r="I182" s="29" t="s">
        <v>21</v>
      </c>
      <c r="J182" s="169" t="s">
        <v>3412</v>
      </c>
      <c r="K182" s="124">
        <v>5200</v>
      </c>
      <c r="L182" s="174"/>
      <c r="M182" s="174"/>
      <c r="N182" s="176"/>
      <c r="O182" s="176"/>
    </row>
    <row r="183" spans="1:15" s="23" customFormat="1" ht="45" x14ac:dyDescent="0.2">
      <c r="A183" s="29">
        <v>151</v>
      </c>
      <c r="B183" s="29" t="s">
        <v>2578</v>
      </c>
      <c r="C183" s="30" t="s">
        <v>2579</v>
      </c>
      <c r="D183" s="30" t="s">
        <v>2580</v>
      </c>
      <c r="E183" s="61" t="s">
        <v>2834</v>
      </c>
      <c r="F183" s="29" t="s">
        <v>2577</v>
      </c>
      <c r="G183" s="29" t="s">
        <v>47</v>
      </c>
      <c r="H183" s="56">
        <v>805</v>
      </c>
      <c r="I183" s="29" t="s">
        <v>21</v>
      </c>
      <c r="J183" s="169" t="s">
        <v>3412</v>
      </c>
      <c r="K183" s="124">
        <v>0</v>
      </c>
      <c r="L183" s="174"/>
      <c r="M183" s="174"/>
      <c r="N183" s="176"/>
      <c r="O183" s="176"/>
    </row>
    <row r="184" spans="1:15" s="23" customFormat="1" ht="84" x14ac:dyDescent="0.25">
      <c r="A184" s="29">
        <v>152</v>
      </c>
      <c r="B184" s="29" t="s">
        <v>2581</v>
      </c>
      <c r="C184" s="30" t="s">
        <v>2582</v>
      </c>
      <c r="D184" s="30" t="s">
        <v>2583</v>
      </c>
      <c r="E184" s="61" t="s">
        <v>2835</v>
      </c>
      <c r="F184" s="61" t="s">
        <v>2557</v>
      </c>
      <c r="G184" s="29" t="s">
        <v>47</v>
      </c>
      <c r="H184" s="56">
        <v>356</v>
      </c>
      <c r="I184" s="29" t="s">
        <v>12</v>
      </c>
      <c r="J184" s="169" t="s">
        <v>3412</v>
      </c>
      <c r="K184" s="124">
        <v>0</v>
      </c>
      <c r="L184" s="174"/>
      <c r="M184" s="174"/>
      <c r="N184" s="174"/>
      <c r="O184" s="174"/>
    </row>
    <row r="185" spans="1:15" s="23" customFormat="1" ht="60" x14ac:dyDescent="0.2">
      <c r="A185" s="29">
        <v>153</v>
      </c>
      <c r="B185" s="29" t="s">
        <v>2584</v>
      </c>
      <c r="C185" s="30" t="s">
        <v>2585</v>
      </c>
      <c r="D185" s="30" t="s">
        <v>2586</v>
      </c>
      <c r="E185" s="61" t="s">
        <v>2836</v>
      </c>
      <c r="F185" s="61" t="s">
        <v>2209</v>
      </c>
      <c r="G185" s="29" t="s">
        <v>20</v>
      </c>
      <c r="H185" s="56">
        <v>1880</v>
      </c>
      <c r="I185" s="29" t="s">
        <v>12</v>
      </c>
      <c r="J185" s="169" t="s">
        <v>3412</v>
      </c>
      <c r="K185" s="124">
        <v>0</v>
      </c>
      <c r="L185" s="174"/>
      <c r="M185" s="174"/>
      <c r="N185" s="176"/>
      <c r="O185" s="176"/>
    </row>
    <row r="186" spans="1:15" s="23" customFormat="1" ht="45" x14ac:dyDescent="0.25">
      <c r="A186" s="29">
        <v>154</v>
      </c>
      <c r="B186" s="29" t="s">
        <v>2587</v>
      </c>
      <c r="C186" s="67" t="s">
        <v>2588</v>
      </c>
      <c r="D186" s="30" t="s">
        <v>2589</v>
      </c>
      <c r="E186" s="61" t="s">
        <v>2812</v>
      </c>
      <c r="F186" s="40" t="s">
        <v>2379</v>
      </c>
      <c r="G186" s="40" t="s">
        <v>47</v>
      </c>
      <c r="H186" s="56">
        <v>3850</v>
      </c>
      <c r="I186" s="29" t="s">
        <v>12</v>
      </c>
      <c r="J186" s="169" t="s">
        <v>3412</v>
      </c>
      <c r="K186" s="124">
        <v>0</v>
      </c>
      <c r="L186" s="174"/>
      <c r="M186" s="174"/>
      <c r="N186" s="174"/>
      <c r="O186" s="174"/>
    </row>
    <row r="187" spans="1:15" s="23" customFormat="1" ht="48" x14ac:dyDescent="0.25">
      <c r="A187" s="29">
        <v>155</v>
      </c>
      <c r="B187" s="29" t="s">
        <v>2590</v>
      </c>
      <c r="C187" s="68" t="s">
        <v>2591</v>
      </c>
      <c r="D187" s="30" t="s">
        <v>2592</v>
      </c>
      <c r="E187" s="61" t="s">
        <v>2837</v>
      </c>
      <c r="F187" s="29" t="s">
        <v>2593</v>
      </c>
      <c r="G187" s="40" t="s">
        <v>124</v>
      </c>
      <c r="H187" s="56">
        <v>13850</v>
      </c>
      <c r="I187" s="29" t="s">
        <v>12</v>
      </c>
      <c r="J187" s="169" t="s">
        <v>3412</v>
      </c>
      <c r="K187" s="124">
        <v>0</v>
      </c>
      <c r="L187" s="174"/>
      <c r="M187" s="174"/>
      <c r="N187" s="174"/>
      <c r="O187" s="174"/>
    </row>
    <row r="188" spans="1:15" s="23" customFormat="1" ht="45" x14ac:dyDescent="0.2">
      <c r="A188" s="29">
        <v>156</v>
      </c>
      <c r="B188" s="29" t="s">
        <v>2594</v>
      </c>
      <c r="C188" s="67" t="s">
        <v>2595</v>
      </c>
      <c r="D188" s="30" t="s">
        <v>2596</v>
      </c>
      <c r="E188" s="61" t="s">
        <v>2838</v>
      </c>
      <c r="F188" s="40" t="s">
        <v>2379</v>
      </c>
      <c r="G188" s="40" t="s">
        <v>47</v>
      </c>
      <c r="H188" s="56">
        <v>6150</v>
      </c>
      <c r="I188" s="29" t="s">
        <v>12</v>
      </c>
      <c r="J188" s="169" t="s">
        <v>3412</v>
      </c>
      <c r="K188" s="124">
        <v>0</v>
      </c>
      <c r="L188" s="174"/>
      <c r="M188" s="174"/>
      <c r="N188" s="176"/>
      <c r="O188" s="176"/>
    </row>
    <row r="189" spans="1:15" x14ac:dyDescent="0.2">
      <c r="K189" s="1"/>
      <c r="L189" s="1"/>
      <c r="M189" s="1"/>
      <c r="N189" s="1"/>
      <c r="O189" s="1"/>
    </row>
    <row r="190" spans="1:15" x14ac:dyDescent="0.2">
      <c r="A190" s="1"/>
      <c r="B190" s="1"/>
      <c r="C190" s="1"/>
      <c r="D190" s="1"/>
      <c r="E190" s="25"/>
      <c r="F190" s="1"/>
      <c r="G190" s="1"/>
      <c r="H190" s="1"/>
      <c r="K190" s="1"/>
      <c r="L190" s="1"/>
      <c r="M190" s="1"/>
      <c r="N190" s="1"/>
      <c r="O190" s="1"/>
    </row>
    <row r="191" spans="1:15" x14ac:dyDescent="0.2">
      <c r="K191" s="1"/>
      <c r="L191" s="1"/>
      <c r="M191" s="1"/>
      <c r="N191" s="1"/>
      <c r="O191" s="1"/>
    </row>
    <row r="192" spans="1:15" x14ac:dyDescent="0.2">
      <c r="K192" s="1"/>
      <c r="L192" s="1"/>
      <c r="M192" s="1"/>
      <c r="N192" s="1"/>
      <c r="O192" s="1"/>
    </row>
    <row r="193" spans="1:15" x14ac:dyDescent="0.2">
      <c r="A193" s="1"/>
      <c r="B193" s="1"/>
      <c r="C193" s="1"/>
      <c r="D193" s="1"/>
      <c r="E193" s="25"/>
      <c r="F193" s="1"/>
      <c r="G193" s="1"/>
      <c r="H193" s="1"/>
      <c r="K193" s="1"/>
      <c r="L193" s="1"/>
      <c r="M193" s="1"/>
      <c r="N193" s="1"/>
      <c r="O193" s="1"/>
    </row>
    <row r="194" spans="1:15" x14ac:dyDescent="0.2">
      <c r="K194" s="1"/>
      <c r="L194" s="1"/>
      <c r="M194" s="1"/>
      <c r="N194" s="1"/>
      <c r="O194" s="1"/>
    </row>
    <row r="195" spans="1:15" x14ac:dyDescent="0.2">
      <c r="K195" s="1"/>
      <c r="L195" s="1"/>
      <c r="M195" s="1"/>
      <c r="N195" s="1"/>
      <c r="O195" s="1"/>
    </row>
    <row r="196" spans="1:15" x14ac:dyDescent="0.2">
      <c r="A196" s="1"/>
      <c r="B196" s="1"/>
      <c r="C196" s="1"/>
      <c r="D196" s="1"/>
      <c r="E196" s="25"/>
      <c r="F196" s="1"/>
      <c r="G196" s="1"/>
      <c r="H196" s="1"/>
      <c r="K196" s="1"/>
      <c r="L196" s="1"/>
      <c r="M196" s="1"/>
      <c r="N196" s="1"/>
      <c r="O196" s="1"/>
    </row>
    <row r="197" spans="1:15" x14ac:dyDescent="0.2">
      <c r="K197" s="1"/>
      <c r="L197" s="1"/>
      <c r="M197" s="1"/>
      <c r="N197" s="1"/>
      <c r="O197" s="1"/>
    </row>
    <row r="198" spans="1:15" x14ac:dyDescent="0.2">
      <c r="A198" s="1"/>
      <c r="B198" s="1"/>
      <c r="C198" s="1"/>
      <c r="D198" s="1"/>
      <c r="E198" s="25"/>
      <c r="F198" s="1"/>
      <c r="G198" s="1"/>
      <c r="H198" s="1"/>
      <c r="K198" s="1"/>
      <c r="L198" s="1"/>
      <c r="M198" s="1"/>
      <c r="N198" s="1"/>
      <c r="O198" s="1"/>
    </row>
    <row r="199" spans="1:15" x14ac:dyDescent="0.2">
      <c r="K199" s="1"/>
      <c r="L199" s="1"/>
      <c r="M199" s="1"/>
      <c r="N199" s="1"/>
      <c r="O199" s="1"/>
    </row>
    <row r="200" spans="1:15" x14ac:dyDescent="0.2">
      <c r="K200" s="1"/>
      <c r="L200" s="1"/>
      <c r="M200" s="1"/>
      <c r="N200" s="1"/>
      <c r="O200" s="1"/>
    </row>
    <row r="201" spans="1:15" x14ac:dyDescent="0.2">
      <c r="A201" s="1"/>
      <c r="B201" s="1"/>
      <c r="C201" s="1"/>
      <c r="D201" s="1"/>
      <c r="E201" s="25"/>
      <c r="F201" s="1"/>
      <c r="G201" s="1"/>
      <c r="H201" s="1"/>
      <c r="K201" s="1"/>
      <c r="L201" s="1"/>
      <c r="M201" s="1"/>
      <c r="N201" s="1"/>
      <c r="O201" s="1"/>
    </row>
    <row r="202" spans="1:15" x14ac:dyDescent="0.2">
      <c r="A202" s="1"/>
      <c r="B202" s="1"/>
      <c r="C202" s="1"/>
      <c r="D202" s="1"/>
      <c r="E202" s="25"/>
      <c r="F202" s="1"/>
      <c r="G202" s="1"/>
      <c r="H202" s="1"/>
      <c r="K202" s="1"/>
      <c r="L202" s="1"/>
      <c r="M202" s="1"/>
      <c r="N202" s="1"/>
      <c r="O202" s="1"/>
    </row>
    <row r="203" spans="1:15" x14ac:dyDescent="0.2">
      <c r="K203" s="1"/>
      <c r="L203" s="1"/>
      <c r="M203" s="1"/>
      <c r="N203" s="1"/>
      <c r="O203" s="1"/>
    </row>
    <row r="204" spans="1:15" x14ac:dyDescent="0.2">
      <c r="A204" s="1"/>
      <c r="B204" s="1"/>
      <c r="C204" s="1"/>
      <c r="D204" s="1"/>
      <c r="E204" s="25"/>
      <c r="F204" s="1"/>
      <c r="G204" s="1"/>
      <c r="H204" s="1"/>
      <c r="K204" s="1"/>
      <c r="L204" s="1"/>
      <c r="M204" s="1"/>
      <c r="N204" s="1"/>
      <c r="O204" s="1"/>
    </row>
    <row r="205" spans="1:15" x14ac:dyDescent="0.2">
      <c r="A205" s="1"/>
      <c r="B205" s="1"/>
      <c r="C205" s="1"/>
      <c r="D205" s="1"/>
      <c r="E205" s="25"/>
      <c r="F205" s="1"/>
      <c r="G205" s="1"/>
      <c r="H205" s="1"/>
      <c r="K205" s="1"/>
      <c r="L205" s="1"/>
      <c r="M205" s="1"/>
      <c r="N205" s="1"/>
      <c r="O205" s="1"/>
    </row>
    <row r="206" spans="1:15" x14ac:dyDescent="0.2">
      <c r="K206" s="1"/>
      <c r="L206" s="1"/>
      <c r="M206" s="1"/>
      <c r="N206" s="1"/>
      <c r="O206" s="1"/>
    </row>
    <row r="207" spans="1:15" x14ac:dyDescent="0.2">
      <c r="A207" s="1"/>
      <c r="B207" s="1"/>
      <c r="C207" s="1"/>
      <c r="D207" s="1"/>
      <c r="E207" s="25"/>
      <c r="F207" s="1"/>
      <c r="G207" s="1"/>
      <c r="H207" s="1"/>
      <c r="K207" s="1"/>
      <c r="L207" s="1"/>
      <c r="M207" s="1"/>
      <c r="N207" s="1"/>
      <c r="O207" s="1"/>
    </row>
    <row r="208" spans="1:15" x14ac:dyDescent="0.2">
      <c r="K208" s="1"/>
      <c r="L208" s="1"/>
      <c r="M208" s="1"/>
      <c r="N208" s="1"/>
      <c r="O208" s="1"/>
    </row>
    <row r="209" spans="1:15" x14ac:dyDescent="0.2">
      <c r="K209" s="1"/>
      <c r="L209" s="1"/>
      <c r="M209" s="1"/>
      <c r="N209" s="1"/>
      <c r="O209" s="1"/>
    </row>
    <row r="210" spans="1:15" x14ac:dyDescent="0.2">
      <c r="K210" s="1"/>
      <c r="L210" s="1"/>
      <c r="M210" s="1"/>
      <c r="N210" s="1"/>
      <c r="O210" s="1"/>
    </row>
    <row r="211" spans="1:15" x14ac:dyDescent="0.2">
      <c r="K211" s="1"/>
      <c r="L211" s="1"/>
      <c r="M211" s="1"/>
      <c r="N211" s="1"/>
      <c r="O211" s="1"/>
    </row>
    <row r="212" spans="1:15" x14ac:dyDescent="0.2">
      <c r="A212" s="1"/>
      <c r="B212" s="1"/>
      <c r="C212" s="1"/>
      <c r="D212" s="1"/>
      <c r="E212" s="25"/>
      <c r="F212" s="1"/>
      <c r="G212" s="1"/>
      <c r="H212" s="1"/>
      <c r="K212" s="1"/>
      <c r="L212" s="1"/>
      <c r="M212" s="1"/>
      <c r="N212" s="1"/>
      <c r="O212" s="1"/>
    </row>
    <row r="213" spans="1:15" x14ac:dyDescent="0.2">
      <c r="K213" s="1"/>
      <c r="L213" s="1"/>
      <c r="M213" s="1"/>
      <c r="N213" s="1"/>
      <c r="O213" s="1"/>
    </row>
    <row r="214" spans="1:15" x14ac:dyDescent="0.2">
      <c r="K214" s="1"/>
      <c r="L214" s="1"/>
      <c r="M214" s="1"/>
      <c r="N214" s="1"/>
      <c r="O214" s="1"/>
    </row>
    <row r="215" spans="1:15" x14ac:dyDescent="0.2">
      <c r="K215" s="1"/>
      <c r="L215" s="1"/>
      <c r="M215" s="1"/>
      <c r="N215" s="1"/>
      <c r="O215" s="1"/>
    </row>
    <row r="216" spans="1:15" x14ac:dyDescent="0.2">
      <c r="K216" s="1"/>
      <c r="L216" s="1"/>
      <c r="M216" s="1"/>
      <c r="N216" s="1"/>
      <c r="O216" s="1"/>
    </row>
    <row r="217" spans="1:15" x14ac:dyDescent="0.2">
      <c r="A217" s="1"/>
      <c r="B217" s="1"/>
      <c r="C217" s="1"/>
      <c r="D217" s="1"/>
      <c r="E217" s="25"/>
      <c r="F217" s="1"/>
      <c r="G217" s="1"/>
      <c r="H217" s="1"/>
      <c r="K217" s="1"/>
      <c r="L217" s="1"/>
      <c r="M217" s="1"/>
      <c r="N217" s="1"/>
      <c r="O217" s="1"/>
    </row>
    <row r="218" spans="1:15" x14ac:dyDescent="0.2">
      <c r="A218" s="1"/>
      <c r="B218" s="1"/>
      <c r="C218" s="1"/>
      <c r="D218" s="1"/>
      <c r="E218" s="25"/>
      <c r="F218" s="1"/>
      <c r="G218" s="1"/>
      <c r="H218" s="1"/>
      <c r="K218" s="1"/>
      <c r="L218" s="1"/>
      <c r="M218" s="1"/>
      <c r="N218" s="1"/>
      <c r="O218" s="1"/>
    </row>
    <row r="219" spans="1:15" x14ac:dyDescent="0.2">
      <c r="A219" s="1"/>
      <c r="B219" s="1"/>
      <c r="C219" s="1"/>
      <c r="D219" s="1"/>
      <c r="E219" s="25"/>
      <c r="F219" s="1"/>
      <c r="G219" s="1"/>
      <c r="H219" s="1"/>
      <c r="K219" s="1"/>
      <c r="L219" s="1"/>
      <c r="M219" s="1"/>
      <c r="N219" s="1"/>
      <c r="O219" s="1"/>
    </row>
    <row r="220" spans="1:15" x14ac:dyDescent="0.2">
      <c r="A220" s="1"/>
      <c r="B220" s="1"/>
      <c r="C220" s="1"/>
      <c r="D220" s="1"/>
      <c r="E220" s="25"/>
      <c r="F220" s="1"/>
      <c r="G220" s="1"/>
      <c r="H220" s="1"/>
      <c r="K220" s="1"/>
      <c r="L220" s="1"/>
      <c r="M220" s="1"/>
      <c r="N220" s="1"/>
      <c r="O220" s="1"/>
    </row>
    <row r="221" spans="1:15" x14ac:dyDescent="0.2">
      <c r="K221" s="1"/>
      <c r="L221" s="1"/>
      <c r="M221" s="1"/>
      <c r="N221" s="1"/>
      <c r="O221" s="1"/>
    </row>
    <row r="222" spans="1:15" x14ac:dyDescent="0.2">
      <c r="A222" s="1"/>
      <c r="B222" s="1"/>
      <c r="C222" s="1"/>
      <c r="D222" s="1"/>
      <c r="E222" s="25"/>
      <c r="F222" s="1"/>
      <c r="G222" s="1"/>
      <c r="H222" s="1"/>
      <c r="K222" s="1"/>
      <c r="L222" s="1"/>
      <c r="M222" s="1"/>
      <c r="N222" s="1"/>
      <c r="O222" s="1"/>
    </row>
    <row r="223" spans="1:15" x14ac:dyDescent="0.2">
      <c r="K223" s="1"/>
      <c r="L223" s="1"/>
      <c r="M223" s="1"/>
      <c r="N223" s="1"/>
      <c r="O223" s="1"/>
    </row>
    <row r="224" spans="1:15" x14ac:dyDescent="0.2">
      <c r="K224" s="1"/>
      <c r="L224" s="1"/>
      <c r="M224" s="1"/>
      <c r="N224" s="1"/>
      <c r="O224" s="1"/>
    </row>
    <row r="225" spans="1:15" x14ac:dyDescent="0.2">
      <c r="K225" s="1"/>
      <c r="L225" s="1"/>
      <c r="M225" s="1"/>
      <c r="N225" s="1"/>
      <c r="O225" s="1"/>
    </row>
    <row r="226" spans="1:15" x14ac:dyDescent="0.2">
      <c r="K226" s="1"/>
      <c r="L226" s="1"/>
      <c r="M226" s="1"/>
      <c r="N226" s="1"/>
      <c r="O226" s="1"/>
    </row>
    <row r="227" spans="1:15" x14ac:dyDescent="0.2">
      <c r="A227" s="1"/>
      <c r="B227" s="1"/>
      <c r="C227" s="1"/>
      <c r="D227" s="1"/>
      <c r="E227" s="25"/>
      <c r="F227" s="1"/>
      <c r="G227" s="1"/>
      <c r="H227" s="1"/>
      <c r="K227" s="1"/>
      <c r="L227" s="1"/>
      <c r="M227" s="1"/>
      <c r="N227" s="1"/>
      <c r="O227" s="1"/>
    </row>
    <row r="228" spans="1:15" x14ac:dyDescent="0.2">
      <c r="K228" s="1"/>
      <c r="L228" s="1"/>
      <c r="M228" s="1"/>
      <c r="N228" s="1"/>
      <c r="O228" s="1"/>
    </row>
    <row r="229" spans="1:15" x14ac:dyDescent="0.2">
      <c r="K229" s="1"/>
      <c r="L229" s="1"/>
      <c r="M229" s="1"/>
      <c r="N229" s="1"/>
      <c r="O229" s="1"/>
    </row>
    <row r="230" spans="1:15" x14ac:dyDescent="0.2">
      <c r="K230" s="1"/>
      <c r="L230" s="1"/>
      <c r="M230" s="1"/>
      <c r="N230" s="1"/>
      <c r="O230" s="1"/>
    </row>
    <row r="231" spans="1:15" x14ac:dyDescent="0.2">
      <c r="K231" s="1"/>
      <c r="L231" s="1"/>
      <c r="M231" s="1"/>
      <c r="N231" s="1"/>
      <c r="O231" s="1"/>
    </row>
    <row r="232" spans="1:15" x14ac:dyDescent="0.2">
      <c r="A232" s="1"/>
      <c r="B232" s="1"/>
      <c r="C232" s="1"/>
      <c r="D232" s="1"/>
      <c r="E232" s="25"/>
      <c r="F232" s="1"/>
      <c r="G232" s="1"/>
      <c r="H232" s="1"/>
      <c r="K232" s="1"/>
      <c r="L232" s="1"/>
      <c r="M232" s="1"/>
      <c r="N232" s="1"/>
      <c r="O232" s="1"/>
    </row>
    <row r="233" spans="1:15" x14ac:dyDescent="0.2">
      <c r="K233" s="1"/>
      <c r="L233" s="1"/>
      <c r="M233" s="1"/>
      <c r="N233" s="1"/>
      <c r="O233" s="1"/>
    </row>
    <row r="234" spans="1:15" x14ac:dyDescent="0.2">
      <c r="A234" s="1"/>
      <c r="B234" s="1"/>
      <c r="C234" s="1"/>
      <c r="D234" s="1"/>
      <c r="E234" s="25"/>
      <c r="F234" s="1"/>
      <c r="G234" s="1"/>
      <c r="H234" s="1"/>
      <c r="K234" s="1"/>
      <c r="L234" s="1"/>
      <c r="M234" s="1"/>
      <c r="N234" s="1"/>
      <c r="O234" s="1"/>
    </row>
    <row r="235" spans="1:15" x14ac:dyDescent="0.2">
      <c r="A235" s="1"/>
      <c r="B235" s="1"/>
      <c r="C235" s="1"/>
      <c r="D235" s="1"/>
      <c r="E235" s="25"/>
      <c r="F235" s="1"/>
      <c r="G235" s="1"/>
      <c r="H235" s="1"/>
      <c r="K235" s="1"/>
      <c r="L235" s="1"/>
      <c r="M235" s="1"/>
      <c r="N235" s="1"/>
      <c r="O235" s="1"/>
    </row>
    <row r="236" spans="1:15" x14ac:dyDescent="0.2">
      <c r="A236" s="1"/>
      <c r="B236" s="1"/>
      <c r="C236" s="1"/>
      <c r="D236" s="1"/>
      <c r="E236" s="25"/>
      <c r="F236" s="1"/>
      <c r="G236" s="1"/>
      <c r="H236" s="1"/>
      <c r="K236" s="1"/>
      <c r="L236" s="1"/>
      <c r="M236" s="1"/>
      <c r="N236" s="1"/>
      <c r="O236" s="1"/>
    </row>
    <row r="237" spans="1:15" x14ac:dyDescent="0.2">
      <c r="K237" s="1"/>
      <c r="L237" s="1"/>
      <c r="M237" s="1"/>
      <c r="N237" s="1"/>
      <c r="O237" s="1"/>
    </row>
    <row r="238" spans="1:15" x14ac:dyDescent="0.2">
      <c r="A238" s="1"/>
      <c r="B238" s="1"/>
      <c r="C238" s="1"/>
      <c r="D238" s="1"/>
      <c r="E238" s="25"/>
      <c r="F238" s="1"/>
      <c r="G238" s="1"/>
      <c r="H238" s="1"/>
      <c r="K238" s="1"/>
      <c r="L238" s="1"/>
      <c r="M238" s="1"/>
      <c r="N238" s="1"/>
      <c r="O238" s="1"/>
    </row>
    <row r="239" spans="1:15" x14ac:dyDescent="0.2">
      <c r="K239" s="1"/>
      <c r="L239" s="1"/>
      <c r="M239" s="1"/>
      <c r="N239" s="1"/>
      <c r="O239" s="1"/>
    </row>
    <row r="240" spans="1:15" x14ac:dyDescent="0.2">
      <c r="K240" s="1"/>
      <c r="L240" s="1"/>
      <c r="M240" s="1"/>
      <c r="N240" s="1"/>
      <c r="O240" s="1"/>
    </row>
    <row r="241" spans="1:15" x14ac:dyDescent="0.2">
      <c r="A241" s="1"/>
      <c r="B241" s="1"/>
      <c r="C241" s="1"/>
      <c r="D241" s="1"/>
      <c r="E241" s="25"/>
      <c r="F241" s="1"/>
      <c r="G241" s="1"/>
      <c r="H241" s="1"/>
      <c r="K241" s="1"/>
      <c r="L241" s="1"/>
      <c r="M241" s="1"/>
      <c r="N241" s="1"/>
      <c r="O241" s="1"/>
    </row>
    <row r="242" spans="1:15" x14ac:dyDescent="0.2">
      <c r="K242" s="1"/>
      <c r="L242" s="1"/>
      <c r="M242" s="1"/>
      <c r="N242" s="1"/>
      <c r="O242" s="1"/>
    </row>
    <row r="243" spans="1:15" x14ac:dyDescent="0.2">
      <c r="K243" s="1"/>
      <c r="L243" s="1"/>
      <c r="M243" s="1"/>
      <c r="N243" s="1"/>
      <c r="O243" s="1"/>
    </row>
    <row r="244" spans="1:15" x14ac:dyDescent="0.2">
      <c r="K244" s="1"/>
      <c r="L244" s="1"/>
      <c r="M244" s="1"/>
      <c r="N244" s="1"/>
      <c r="O244" s="1"/>
    </row>
    <row r="245" spans="1:15" x14ac:dyDescent="0.2">
      <c r="K245" s="1"/>
      <c r="L245" s="1"/>
      <c r="M245" s="1"/>
      <c r="N245" s="1"/>
      <c r="O245" s="1"/>
    </row>
    <row r="246" spans="1:15" x14ac:dyDescent="0.2">
      <c r="K246" s="1"/>
      <c r="L246" s="1"/>
      <c r="M246" s="1"/>
      <c r="N246" s="1"/>
      <c r="O246" s="1"/>
    </row>
    <row r="247" spans="1:15" x14ac:dyDescent="0.2">
      <c r="K247" s="1"/>
      <c r="L247" s="1"/>
      <c r="M247" s="1"/>
      <c r="N247" s="1"/>
      <c r="O247" s="1"/>
    </row>
    <row r="248" spans="1:15" x14ac:dyDescent="0.2">
      <c r="K248" s="1"/>
      <c r="L248" s="1"/>
      <c r="M248" s="1"/>
      <c r="N248" s="1"/>
      <c r="O248" s="1"/>
    </row>
    <row r="249" spans="1:15" x14ac:dyDescent="0.2">
      <c r="A249" s="1"/>
      <c r="B249" s="1"/>
      <c r="C249" s="1"/>
      <c r="D249" s="1"/>
      <c r="E249" s="25"/>
      <c r="F249" s="1"/>
      <c r="G249" s="1"/>
      <c r="H249" s="1"/>
      <c r="K249" s="1"/>
      <c r="L249" s="1"/>
      <c r="M249" s="1"/>
      <c r="N249" s="1"/>
      <c r="O249" s="1"/>
    </row>
    <row r="250" spans="1:15" x14ac:dyDescent="0.2">
      <c r="A250" s="1"/>
      <c r="B250" s="1"/>
      <c r="C250" s="1"/>
      <c r="D250" s="1"/>
      <c r="E250" s="25"/>
      <c r="F250" s="1"/>
      <c r="G250" s="1"/>
      <c r="H250" s="1"/>
      <c r="K250" s="1"/>
      <c r="L250" s="1"/>
      <c r="M250" s="1"/>
      <c r="N250" s="1"/>
      <c r="O250" s="1"/>
    </row>
    <row r="251" spans="1:15" x14ac:dyDescent="0.2">
      <c r="A251" s="1"/>
      <c r="B251" s="1"/>
      <c r="C251" s="1"/>
      <c r="D251" s="1"/>
      <c r="E251" s="25"/>
      <c r="F251" s="1"/>
      <c r="G251" s="1"/>
      <c r="H251" s="1"/>
      <c r="K251" s="1"/>
      <c r="L251" s="1"/>
      <c r="M251" s="1"/>
      <c r="N251" s="1"/>
      <c r="O251" s="1"/>
    </row>
    <row r="252" spans="1:15" x14ac:dyDescent="0.2">
      <c r="A252" s="1"/>
      <c r="B252" s="1"/>
      <c r="C252" s="1"/>
      <c r="D252" s="1"/>
      <c r="E252" s="25"/>
      <c r="F252" s="1"/>
      <c r="G252" s="1"/>
      <c r="H252" s="1"/>
      <c r="K252" s="1"/>
      <c r="L252" s="1"/>
      <c r="M252" s="1"/>
      <c r="N252" s="1"/>
      <c r="O252" s="1"/>
    </row>
    <row r="253" spans="1:15" x14ac:dyDescent="0.2">
      <c r="K253" s="1"/>
      <c r="L253" s="1"/>
      <c r="M253" s="1"/>
      <c r="N253" s="1"/>
      <c r="O253" s="1"/>
    </row>
    <row r="254" spans="1:15" x14ac:dyDescent="0.2">
      <c r="K254" s="1"/>
      <c r="L254" s="1"/>
      <c r="M254" s="1"/>
      <c r="N254" s="1"/>
      <c r="O254" s="1"/>
    </row>
    <row r="255" spans="1:15" x14ac:dyDescent="0.2">
      <c r="K255" s="1"/>
      <c r="L255" s="1"/>
      <c r="M255" s="1"/>
      <c r="N255" s="1"/>
      <c r="O255" s="1"/>
    </row>
    <row r="256" spans="1:15" x14ac:dyDescent="0.2">
      <c r="K256" s="1"/>
      <c r="L256" s="1"/>
      <c r="M256" s="1"/>
      <c r="N256" s="1"/>
      <c r="O256" s="1"/>
    </row>
    <row r="257" spans="11:15" x14ac:dyDescent="0.2">
      <c r="K257" s="1"/>
      <c r="L257" s="1"/>
      <c r="M257" s="1"/>
      <c r="N257" s="1"/>
      <c r="O257" s="1"/>
    </row>
    <row r="258" spans="11:15" x14ac:dyDescent="0.2">
      <c r="K258" s="1"/>
      <c r="L258" s="1"/>
      <c r="M258" s="1"/>
      <c r="N258" s="1"/>
      <c r="O258" s="1"/>
    </row>
    <row r="259" spans="11:15" x14ac:dyDescent="0.2">
      <c r="K259" s="1"/>
      <c r="L259" s="1"/>
      <c r="M259" s="1"/>
      <c r="N259" s="1"/>
      <c r="O259" s="1"/>
    </row>
    <row r="260" spans="11:15" x14ac:dyDescent="0.2">
      <c r="K260" s="1"/>
      <c r="L260" s="1"/>
      <c r="M260" s="1"/>
      <c r="N260" s="1"/>
      <c r="O260" s="1"/>
    </row>
    <row r="261" spans="11:15" x14ac:dyDescent="0.2">
      <c r="K261" s="1"/>
      <c r="L261" s="1"/>
      <c r="M261" s="1"/>
      <c r="N261" s="1"/>
      <c r="O261" s="1"/>
    </row>
    <row r="262" spans="11:15" x14ac:dyDescent="0.2">
      <c r="K262" s="1"/>
      <c r="L262" s="1"/>
      <c r="M262" s="1"/>
      <c r="N262" s="1"/>
      <c r="O262" s="1"/>
    </row>
    <row r="263" spans="11:15" x14ac:dyDescent="0.2">
      <c r="K263" s="1"/>
      <c r="L263" s="1"/>
      <c r="M263" s="1"/>
      <c r="N263" s="1"/>
      <c r="O263" s="1"/>
    </row>
    <row r="264" spans="11:15" x14ac:dyDescent="0.2">
      <c r="K264" s="1"/>
      <c r="L264" s="1"/>
      <c r="M264" s="1"/>
      <c r="N264" s="1"/>
      <c r="O264" s="1"/>
    </row>
    <row r="265" spans="11:15" x14ac:dyDescent="0.2">
      <c r="K265" s="1"/>
      <c r="L265" s="1"/>
      <c r="M265" s="1"/>
      <c r="N265" s="1"/>
      <c r="O265" s="1"/>
    </row>
    <row r="266" spans="11:15" x14ac:dyDescent="0.2">
      <c r="K266" s="1"/>
      <c r="L266" s="1"/>
      <c r="M266" s="1"/>
      <c r="N266" s="1"/>
      <c r="O266" s="1"/>
    </row>
    <row r="267" spans="11:15" x14ac:dyDescent="0.2">
      <c r="K267" s="1"/>
      <c r="L267" s="1"/>
      <c r="M267" s="1"/>
      <c r="N267" s="1"/>
      <c r="O267" s="1"/>
    </row>
    <row r="268" spans="11:15" x14ac:dyDescent="0.2">
      <c r="K268" s="1"/>
      <c r="L268" s="1"/>
      <c r="M268" s="1"/>
      <c r="N268" s="1"/>
      <c r="O268" s="1"/>
    </row>
    <row r="269" spans="11:15" x14ac:dyDescent="0.2">
      <c r="K269" s="1"/>
      <c r="L269" s="1"/>
      <c r="M269" s="1"/>
      <c r="N269" s="1"/>
      <c r="O269" s="1"/>
    </row>
    <row r="270" spans="11:15" x14ac:dyDescent="0.2">
      <c r="K270" s="1"/>
      <c r="L270" s="1"/>
      <c r="M270" s="1"/>
      <c r="N270" s="1"/>
      <c r="O270" s="1"/>
    </row>
    <row r="271" spans="11:15" x14ac:dyDescent="0.2">
      <c r="K271" s="1"/>
      <c r="L271" s="1"/>
      <c r="M271" s="1"/>
      <c r="N271" s="1"/>
      <c r="O271" s="1"/>
    </row>
    <row r="272" spans="11:15" x14ac:dyDescent="0.2">
      <c r="K272" s="1"/>
      <c r="L272" s="1"/>
      <c r="M272" s="1"/>
      <c r="N272" s="1"/>
      <c r="O272" s="1"/>
    </row>
    <row r="273" spans="11:15" x14ac:dyDescent="0.2">
      <c r="K273" s="1"/>
      <c r="L273" s="1"/>
      <c r="M273" s="1"/>
      <c r="N273" s="1"/>
      <c r="O273" s="1"/>
    </row>
    <row r="274" spans="11:15" x14ac:dyDescent="0.2">
      <c r="K274" s="1"/>
      <c r="L274" s="1"/>
      <c r="M274" s="1"/>
      <c r="N274" s="1"/>
      <c r="O274" s="1"/>
    </row>
    <row r="275" spans="11:15" x14ac:dyDescent="0.2">
      <c r="K275" s="1"/>
      <c r="L275" s="1"/>
      <c r="M275" s="1"/>
      <c r="N275" s="1"/>
      <c r="O275" s="1"/>
    </row>
    <row r="276" spans="11:15" x14ac:dyDescent="0.2">
      <c r="K276" s="1"/>
      <c r="L276" s="1"/>
      <c r="M276" s="1"/>
      <c r="N276" s="1"/>
      <c r="O276" s="1"/>
    </row>
    <row r="277" spans="11:15" x14ac:dyDescent="0.2">
      <c r="K277" s="1"/>
      <c r="L277" s="1"/>
      <c r="M277" s="1"/>
      <c r="N277" s="1"/>
      <c r="O277" s="1"/>
    </row>
    <row r="278" spans="11:15" x14ac:dyDescent="0.2">
      <c r="K278" s="1"/>
      <c r="L278" s="1"/>
      <c r="M278" s="1"/>
      <c r="N278" s="1"/>
      <c r="O278" s="1"/>
    </row>
    <row r="279" spans="11:15" x14ac:dyDescent="0.2">
      <c r="K279" s="1"/>
      <c r="L279" s="1"/>
      <c r="M279" s="1"/>
      <c r="N279" s="1"/>
      <c r="O279" s="1"/>
    </row>
    <row r="280" spans="11:15" x14ac:dyDescent="0.2">
      <c r="K280" s="1"/>
      <c r="L280" s="1"/>
      <c r="M280" s="1"/>
      <c r="N280" s="1"/>
      <c r="O280" s="1"/>
    </row>
    <row r="281" spans="11:15" x14ac:dyDescent="0.2">
      <c r="K281" s="1"/>
      <c r="L281" s="1"/>
      <c r="M281" s="1"/>
      <c r="N281" s="1"/>
      <c r="O281" s="1"/>
    </row>
    <row r="282" spans="11:15" x14ac:dyDescent="0.2">
      <c r="K282" s="1"/>
      <c r="L282" s="1"/>
      <c r="M282" s="1"/>
      <c r="N282" s="1"/>
      <c r="O282" s="1"/>
    </row>
    <row r="283" spans="11:15" x14ac:dyDescent="0.2">
      <c r="K283" s="1"/>
      <c r="L283" s="1"/>
      <c r="M283" s="1"/>
      <c r="N283" s="1"/>
      <c r="O283" s="1"/>
    </row>
    <row r="284" spans="11:15" x14ac:dyDescent="0.2">
      <c r="K284" s="1"/>
      <c r="L284" s="1"/>
      <c r="M284" s="1"/>
      <c r="N284" s="1"/>
      <c r="O284" s="1"/>
    </row>
    <row r="285" spans="11:15" x14ac:dyDescent="0.2">
      <c r="K285" s="1"/>
      <c r="L285" s="1"/>
      <c r="M285" s="1"/>
      <c r="N285" s="1"/>
      <c r="O285" s="1"/>
    </row>
    <row r="286" spans="11:15" x14ac:dyDescent="0.2">
      <c r="K286" s="1"/>
      <c r="L286" s="1"/>
      <c r="M286" s="1"/>
      <c r="N286" s="1"/>
      <c r="O286" s="1"/>
    </row>
    <row r="287" spans="11:15" x14ac:dyDescent="0.2">
      <c r="K287" s="1"/>
      <c r="L287" s="1"/>
      <c r="M287" s="1"/>
      <c r="N287" s="1"/>
      <c r="O287" s="1"/>
    </row>
    <row r="288" spans="11:15" x14ac:dyDescent="0.2">
      <c r="K288" s="1"/>
      <c r="L288" s="1"/>
      <c r="M288" s="1"/>
      <c r="N288" s="1"/>
      <c r="O288" s="1"/>
    </row>
    <row r="289" spans="11:15" x14ac:dyDescent="0.2">
      <c r="K289" s="1"/>
      <c r="L289" s="1"/>
      <c r="M289" s="1"/>
      <c r="N289" s="1"/>
      <c r="O289" s="1"/>
    </row>
    <row r="290" spans="11:15" x14ac:dyDescent="0.2">
      <c r="K290" s="1"/>
      <c r="L290" s="1"/>
      <c r="M290" s="1"/>
      <c r="N290" s="1"/>
      <c r="O290" s="1"/>
    </row>
    <row r="291" spans="11:15" x14ac:dyDescent="0.2">
      <c r="K291" s="1"/>
      <c r="L291" s="1"/>
      <c r="M291" s="1"/>
      <c r="N291" s="1"/>
      <c r="O291" s="1"/>
    </row>
    <row r="292" spans="11:15" x14ac:dyDescent="0.2">
      <c r="K292" s="1"/>
      <c r="L292" s="1"/>
      <c r="M292" s="1"/>
      <c r="N292" s="1"/>
      <c r="O292" s="1"/>
    </row>
    <row r="293" spans="11:15" x14ac:dyDescent="0.2">
      <c r="K293" s="1"/>
      <c r="L293" s="1"/>
      <c r="M293" s="1"/>
      <c r="N293" s="1"/>
      <c r="O293" s="1"/>
    </row>
    <row r="294" spans="11:15" x14ac:dyDescent="0.2">
      <c r="K294" s="1"/>
      <c r="L294" s="1"/>
      <c r="M294" s="1"/>
      <c r="N294" s="1"/>
      <c r="O294" s="1"/>
    </row>
    <row r="295" spans="11:15" x14ac:dyDescent="0.2">
      <c r="K295" s="1"/>
      <c r="L295" s="1"/>
      <c r="M295" s="1"/>
      <c r="N295" s="1"/>
      <c r="O295" s="1"/>
    </row>
    <row r="296" spans="11:15" x14ac:dyDescent="0.2">
      <c r="K296" s="1"/>
      <c r="L296" s="1"/>
      <c r="M296" s="1"/>
      <c r="N296" s="1"/>
      <c r="O296" s="1"/>
    </row>
    <row r="297" spans="11:15" x14ac:dyDescent="0.2">
      <c r="K297" s="1"/>
      <c r="L297" s="1"/>
      <c r="M297" s="1"/>
      <c r="N297" s="1"/>
      <c r="O297" s="1"/>
    </row>
    <row r="298" spans="11:15" x14ac:dyDescent="0.2">
      <c r="K298" s="1"/>
      <c r="L298" s="1"/>
      <c r="M298" s="1"/>
      <c r="N298" s="1"/>
      <c r="O298" s="1"/>
    </row>
    <row r="299" spans="11:15" x14ac:dyDescent="0.2">
      <c r="K299" s="1"/>
      <c r="L299" s="1"/>
      <c r="M299" s="1"/>
      <c r="N299" s="1"/>
      <c r="O299" s="1"/>
    </row>
    <row r="300" spans="11:15" x14ac:dyDescent="0.2">
      <c r="K300" s="1"/>
      <c r="L300" s="1"/>
      <c r="M300" s="1"/>
      <c r="N300" s="1"/>
      <c r="O300" s="1"/>
    </row>
    <row r="301" spans="11:15" x14ac:dyDescent="0.2">
      <c r="K301" s="1"/>
      <c r="L301" s="1"/>
      <c r="M301" s="1"/>
      <c r="N301" s="1"/>
      <c r="O301" s="1"/>
    </row>
    <row r="302" spans="11:15" x14ac:dyDescent="0.2">
      <c r="K302" s="1"/>
      <c r="L302" s="1"/>
      <c r="M302" s="1"/>
      <c r="N302" s="1"/>
      <c r="O302" s="1"/>
    </row>
    <row r="303" spans="11:15" x14ac:dyDescent="0.2">
      <c r="K303" s="1"/>
      <c r="L303" s="1"/>
      <c r="M303" s="1"/>
      <c r="N303" s="1"/>
      <c r="O303" s="1"/>
    </row>
    <row r="304" spans="11:15" x14ac:dyDescent="0.2">
      <c r="K304" s="1"/>
      <c r="L304" s="1"/>
      <c r="M304" s="1"/>
      <c r="N304" s="1"/>
      <c r="O304" s="1"/>
    </row>
    <row r="305" spans="11:15" x14ac:dyDescent="0.2">
      <c r="K305" s="1"/>
      <c r="L305" s="1"/>
      <c r="M305" s="1"/>
      <c r="N305" s="1"/>
      <c r="O305" s="1"/>
    </row>
    <row r="306" spans="11:15" x14ac:dyDescent="0.2">
      <c r="K306" s="1"/>
      <c r="L306" s="1"/>
      <c r="M306" s="1"/>
      <c r="N306" s="1"/>
      <c r="O306" s="1"/>
    </row>
    <row r="307" spans="11:15" x14ac:dyDescent="0.2">
      <c r="K307" s="1"/>
      <c r="L307" s="1"/>
      <c r="M307" s="1"/>
      <c r="N307" s="1"/>
      <c r="O307" s="1"/>
    </row>
    <row r="308" spans="11:15" x14ac:dyDescent="0.2">
      <c r="K308" s="1"/>
      <c r="L308" s="1"/>
      <c r="M308" s="1"/>
      <c r="N308" s="1"/>
      <c r="O308" s="1"/>
    </row>
    <row r="309" spans="11:15" x14ac:dyDescent="0.2">
      <c r="K309" s="1"/>
      <c r="L309" s="1"/>
      <c r="M309" s="1"/>
      <c r="N309" s="1"/>
      <c r="O309" s="1"/>
    </row>
    <row r="310" spans="11:15" x14ac:dyDescent="0.2">
      <c r="K310" s="1"/>
      <c r="L310" s="1"/>
      <c r="M310" s="1"/>
      <c r="N310" s="1"/>
      <c r="O310" s="1"/>
    </row>
    <row r="311" spans="11:15" x14ac:dyDescent="0.2">
      <c r="K311" s="1"/>
      <c r="L311" s="1"/>
      <c r="M311" s="1"/>
      <c r="N311" s="1"/>
      <c r="O311" s="1"/>
    </row>
    <row r="312" spans="11:15" x14ac:dyDescent="0.2">
      <c r="K312" s="1"/>
      <c r="L312" s="1"/>
      <c r="M312" s="1"/>
      <c r="N312" s="1"/>
      <c r="O312" s="1"/>
    </row>
    <row r="313" spans="11:15" x14ac:dyDescent="0.2">
      <c r="K313" s="1"/>
      <c r="L313" s="1"/>
      <c r="M313" s="1"/>
      <c r="N313" s="1"/>
      <c r="O313" s="1"/>
    </row>
    <row r="314" spans="11:15" x14ac:dyDescent="0.2">
      <c r="K314" s="1"/>
      <c r="L314" s="1"/>
      <c r="M314" s="1"/>
      <c r="N314" s="1"/>
      <c r="O314" s="1"/>
    </row>
    <row r="315" spans="11:15" x14ac:dyDescent="0.2">
      <c r="K315" s="1"/>
      <c r="L315" s="1"/>
      <c r="M315" s="1"/>
      <c r="N315" s="1"/>
      <c r="O315" s="1"/>
    </row>
    <row r="316" spans="11:15" x14ac:dyDescent="0.2">
      <c r="K316" s="1"/>
      <c r="L316" s="1"/>
      <c r="M316" s="1"/>
      <c r="N316" s="1"/>
      <c r="O316" s="1"/>
    </row>
    <row r="317" spans="11:15" x14ac:dyDescent="0.2">
      <c r="K317" s="1"/>
      <c r="L317" s="1"/>
      <c r="M317" s="1"/>
      <c r="N317" s="1"/>
      <c r="O317" s="1"/>
    </row>
    <row r="318" spans="11:15" x14ac:dyDescent="0.2">
      <c r="K318" s="1"/>
      <c r="L318" s="1"/>
      <c r="M318" s="1"/>
      <c r="N318" s="1"/>
      <c r="O318" s="1"/>
    </row>
    <row r="319" spans="11:15" x14ac:dyDescent="0.2">
      <c r="K319" s="1"/>
      <c r="L319" s="1"/>
      <c r="M319" s="1"/>
      <c r="N319" s="1"/>
      <c r="O319" s="1"/>
    </row>
    <row r="320" spans="11:15" x14ac:dyDescent="0.2">
      <c r="K320" s="1"/>
      <c r="L320" s="1"/>
      <c r="M320" s="1"/>
      <c r="N320" s="1"/>
      <c r="O320" s="1"/>
    </row>
    <row r="321" spans="11:15" x14ac:dyDescent="0.2">
      <c r="K321" s="1"/>
      <c r="L321" s="1"/>
      <c r="M321" s="1"/>
      <c r="N321" s="1"/>
      <c r="O321" s="1"/>
    </row>
    <row r="322" spans="11:15" x14ac:dyDescent="0.2">
      <c r="K322" s="1"/>
      <c r="L322" s="1"/>
      <c r="M322" s="1"/>
      <c r="N322" s="1"/>
      <c r="O322" s="1"/>
    </row>
    <row r="323" spans="11:15" x14ac:dyDescent="0.2">
      <c r="K323" s="1"/>
      <c r="L323" s="1"/>
      <c r="M323" s="1"/>
      <c r="N323" s="1"/>
      <c r="O323" s="1"/>
    </row>
    <row r="324" spans="11:15" x14ac:dyDescent="0.2">
      <c r="K324" s="1"/>
      <c r="L324" s="1"/>
      <c r="M324" s="1"/>
      <c r="N324" s="1"/>
      <c r="O324" s="1"/>
    </row>
    <row r="325" spans="11:15" x14ac:dyDescent="0.2">
      <c r="K325" s="1"/>
      <c r="L325" s="1"/>
      <c r="M325" s="1"/>
      <c r="N325" s="1"/>
      <c r="O325" s="1"/>
    </row>
    <row r="326" spans="11:15" x14ac:dyDescent="0.2">
      <c r="K326" s="1"/>
      <c r="L326" s="1"/>
      <c r="M326" s="1"/>
      <c r="N326" s="1"/>
      <c r="O326" s="1"/>
    </row>
    <row r="327" spans="11:15" x14ac:dyDescent="0.2">
      <c r="K327" s="1"/>
      <c r="L327" s="1"/>
      <c r="M327" s="1"/>
      <c r="N327" s="1"/>
      <c r="O327" s="1"/>
    </row>
    <row r="328" spans="11:15" x14ac:dyDescent="0.2">
      <c r="K328" s="1"/>
      <c r="L328" s="1"/>
      <c r="M328" s="1"/>
      <c r="N328" s="1"/>
      <c r="O328" s="1"/>
    </row>
    <row r="329" spans="11:15" x14ac:dyDescent="0.2">
      <c r="K329" s="1"/>
      <c r="L329" s="1"/>
      <c r="M329" s="1"/>
      <c r="N329" s="1"/>
      <c r="O329" s="1"/>
    </row>
    <row r="330" spans="11:15" x14ac:dyDescent="0.2">
      <c r="K330" s="1"/>
      <c r="L330" s="1"/>
      <c r="M330" s="1"/>
      <c r="N330" s="1"/>
      <c r="O330" s="1"/>
    </row>
    <row r="331" spans="11:15" x14ac:dyDescent="0.2">
      <c r="K331" s="1"/>
      <c r="L331" s="1"/>
      <c r="M331" s="1"/>
      <c r="N331" s="1"/>
      <c r="O331" s="1"/>
    </row>
    <row r="332" spans="11:15" x14ac:dyDescent="0.2">
      <c r="K332" s="1"/>
      <c r="L332" s="1"/>
      <c r="M332" s="1"/>
      <c r="N332" s="1"/>
      <c r="O332" s="1"/>
    </row>
    <row r="333" spans="11:15" x14ac:dyDescent="0.2">
      <c r="K333" s="1"/>
      <c r="L333" s="1"/>
      <c r="M333" s="1"/>
      <c r="N333" s="1"/>
      <c r="O333" s="1"/>
    </row>
    <row r="334" spans="11:15" x14ac:dyDescent="0.2">
      <c r="K334" s="1"/>
      <c r="L334" s="1"/>
      <c r="M334" s="1"/>
      <c r="N334" s="1"/>
      <c r="O334" s="1"/>
    </row>
    <row r="335" spans="11:15" x14ac:dyDescent="0.2">
      <c r="K335" s="1"/>
      <c r="L335" s="1"/>
      <c r="M335" s="1"/>
      <c r="N335" s="1"/>
      <c r="O335" s="1"/>
    </row>
    <row r="336" spans="11:15" x14ac:dyDescent="0.2">
      <c r="K336" s="1"/>
      <c r="L336" s="1"/>
      <c r="M336" s="1"/>
      <c r="N336" s="1"/>
      <c r="O336" s="1"/>
    </row>
    <row r="337" spans="11:15" x14ac:dyDescent="0.2">
      <c r="K337" s="1"/>
      <c r="L337" s="1"/>
      <c r="M337" s="1"/>
      <c r="N337" s="1"/>
      <c r="O337" s="1"/>
    </row>
    <row r="338" spans="11:15" x14ac:dyDescent="0.2">
      <c r="K338" s="1"/>
      <c r="L338" s="1"/>
      <c r="M338" s="1"/>
      <c r="N338" s="1"/>
      <c r="O338" s="1"/>
    </row>
    <row r="339" spans="11:15" x14ac:dyDescent="0.2">
      <c r="K339" s="1"/>
      <c r="L339" s="1"/>
      <c r="M339" s="1"/>
      <c r="N339" s="1"/>
      <c r="O339" s="1"/>
    </row>
    <row r="340" spans="11:15" x14ac:dyDescent="0.2">
      <c r="K340" s="1"/>
      <c r="L340" s="1"/>
      <c r="M340" s="1"/>
      <c r="N340" s="1"/>
      <c r="O340" s="1"/>
    </row>
    <row r="341" spans="11:15" x14ac:dyDescent="0.2">
      <c r="K341" s="1"/>
      <c r="L341" s="1"/>
      <c r="M341" s="1"/>
      <c r="N341" s="1"/>
      <c r="O341" s="1"/>
    </row>
    <row r="342" spans="11:15" x14ac:dyDescent="0.2">
      <c r="K342" s="1"/>
      <c r="L342" s="1"/>
      <c r="M342" s="1"/>
      <c r="N342" s="1"/>
      <c r="O342" s="1"/>
    </row>
    <row r="343" spans="11:15" x14ac:dyDescent="0.2">
      <c r="K343" s="1"/>
      <c r="L343" s="1"/>
      <c r="M343" s="1"/>
      <c r="N343" s="1"/>
      <c r="O343" s="1"/>
    </row>
    <row r="344" spans="11:15" x14ac:dyDescent="0.2">
      <c r="K344" s="1"/>
      <c r="L344" s="1"/>
      <c r="M344" s="1"/>
      <c r="N344" s="1"/>
      <c r="O344" s="1"/>
    </row>
    <row r="345" spans="11:15" x14ac:dyDescent="0.2">
      <c r="K345" s="1"/>
      <c r="L345" s="1"/>
      <c r="M345" s="1"/>
      <c r="N345" s="1"/>
      <c r="O345" s="1"/>
    </row>
    <row r="346" spans="11:15" x14ac:dyDescent="0.2">
      <c r="K346" s="1"/>
      <c r="L346" s="1"/>
      <c r="M346" s="1"/>
      <c r="N346" s="1"/>
      <c r="O346" s="1"/>
    </row>
    <row r="347" spans="11:15" x14ac:dyDescent="0.2">
      <c r="K347" s="1"/>
      <c r="L347" s="1"/>
      <c r="M347" s="1"/>
      <c r="N347" s="1"/>
      <c r="O347" s="1"/>
    </row>
    <row r="348" spans="11:15" x14ac:dyDescent="0.2">
      <c r="K348" s="1"/>
      <c r="L348" s="1"/>
      <c r="M348" s="1"/>
      <c r="N348" s="1"/>
      <c r="O348" s="1"/>
    </row>
    <row r="349" spans="11:15" x14ac:dyDescent="0.2">
      <c r="K349" s="1"/>
      <c r="L349" s="1"/>
      <c r="M349" s="1"/>
      <c r="N349" s="1"/>
      <c r="O349" s="1"/>
    </row>
    <row r="350" spans="11:15" x14ac:dyDescent="0.2">
      <c r="K350" s="1"/>
      <c r="L350" s="1"/>
      <c r="M350" s="1"/>
      <c r="N350" s="1"/>
      <c r="O350" s="1"/>
    </row>
    <row r="351" spans="11:15" x14ac:dyDescent="0.2">
      <c r="K351" s="1"/>
      <c r="L351" s="1"/>
      <c r="M351" s="1"/>
      <c r="N351" s="1"/>
      <c r="O351" s="1"/>
    </row>
    <row r="352" spans="11:15" x14ac:dyDescent="0.2">
      <c r="K352" s="1"/>
      <c r="L352" s="1"/>
      <c r="M352" s="1"/>
      <c r="N352" s="1"/>
      <c r="O352" s="1"/>
    </row>
    <row r="353" spans="11:15" x14ac:dyDescent="0.2">
      <c r="K353" s="1"/>
      <c r="L353" s="1"/>
      <c r="M353" s="1"/>
      <c r="N353" s="1"/>
      <c r="O353" s="1"/>
    </row>
    <row r="354" spans="11:15" x14ac:dyDescent="0.2">
      <c r="K354" s="1"/>
      <c r="L354" s="1"/>
      <c r="M354" s="1"/>
      <c r="N354" s="1"/>
      <c r="O354" s="1"/>
    </row>
    <row r="355" spans="11:15" x14ac:dyDescent="0.2">
      <c r="K355" s="1"/>
      <c r="L355" s="1"/>
      <c r="M355" s="1"/>
      <c r="N355" s="1"/>
      <c r="O355" s="1"/>
    </row>
    <row r="356" spans="11:15" x14ac:dyDescent="0.2">
      <c r="K356" s="1"/>
      <c r="L356" s="1"/>
      <c r="M356" s="1"/>
      <c r="N356" s="1"/>
      <c r="O356" s="1"/>
    </row>
    <row r="357" spans="11:15" x14ac:dyDescent="0.2">
      <c r="K357" s="1"/>
      <c r="L357" s="1"/>
      <c r="M357" s="1"/>
      <c r="N357" s="1"/>
      <c r="O357" s="1"/>
    </row>
    <row r="358" spans="11:15" x14ac:dyDescent="0.2">
      <c r="K358" s="1"/>
      <c r="L358" s="1"/>
      <c r="M358" s="1"/>
      <c r="N358" s="1"/>
      <c r="O358" s="1"/>
    </row>
    <row r="359" spans="11:15" x14ac:dyDescent="0.2">
      <c r="K359" s="1"/>
      <c r="L359" s="1"/>
      <c r="M359" s="1"/>
      <c r="N359" s="1"/>
      <c r="O359" s="1"/>
    </row>
    <row r="360" spans="11:15" x14ac:dyDescent="0.2">
      <c r="K360" s="1"/>
      <c r="L360" s="1"/>
      <c r="M360" s="1"/>
      <c r="N360" s="1"/>
      <c r="O360" s="1"/>
    </row>
    <row r="361" spans="11:15" x14ac:dyDescent="0.2">
      <c r="K361" s="1"/>
      <c r="L361" s="1"/>
      <c r="M361" s="1"/>
      <c r="N361" s="1"/>
      <c r="O361" s="1"/>
    </row>
    <row r="362" spans="11:15" x14ac:dyDescent="0.2">
      <c r="K362" s="1"/>
      <c r="L362" s="1"/>
      <c r="M362" s="1"/>
      <c r="N362" s="1"/>
      <c r="O362" s="1"/>
    </row>
    <row r="363" spans="11:15" x14ac:dyDescent="0.2">
      <c r="K363" s="1"/>
      <c r="L363" s="1"/>
      <c r="M363" s="1"/>
      <c r="N363" s="1"/>
      <c r="O363" s="1"/>
    </row>
    <row r="364" spans="11:15" x14ac:dyDescent="0.2">
      <c r="K364" s="1"/>
      <c r="L364" s="1"/>
      <c r="M364" s="1"/>
      <c r="N364" s="1"/>
      <c r="O364" s="1"/>
    </row>
    <row r="365" spans="11:15" x14ac:dyDescent="0.2">
      <c r="K365" s="1"/>
      <c r="L365" s="1"/>
      <c r="M365" s="1"/>
      <c r="N365" s="1"/>
      <c r="O365" s="1"/>
    </row>
    <row r="366" spans="11:15" x14ac:dyDescent="0.2">
      <c r="K366" s="1"/>
      <c r="L366" s="1"/>
      <c r="M366" s="1"/>
      <c r="N366" s="1"/>
      <c r="O366" s="1"/>
    </row>
    <row r="367" spans="11:15" x14ac:dyDescent="0.2">
      <c r="K367" s="1"/>
      <c r="L367" s="1"/>
      <c r="M367" s="1"/>
      <c r="N367" s="1"/>
      <c r="O367" s="1"/>
    </row>
    <row r="368" spans="11:15" x14ac:dyDescent="0.2">
      <c r="K368" s="1"/>
      <c r="L368" s="1"/>
      <c r="M368" s="1"/>
      <c r="N368" s="1"/>
      <c r="O368" s="1"/>
    </row>
    <row r="369" spans="11:15" x14ac:dyDescent="0.2">
      <c r="K369" s="1"/>
      <c r="L369" s="1"/>
      <c r="M369" s="1"/>
      <c r="N369" s="1"/>
      <c r="O369" s="1"/>
    </row>
    <row r="370" spans="11:15" x14ac:dyDescent="0.2">
      <c r="K370" s="1"/>
      <c r="L370" s="1"/>
      <c r="M370" s="1"/>
      <c r="N370" s="1"/>
      <c r="O370" s="1"/>
    </row>
    <row r="371" spans="11:15" x14ac:dyDescent="0.2">
      <c r="K371" s="1"/>
      <c r="L371" s="1"/>
      <c r="M371" s="1"/>
      <c r="N371" s="1"/>
      <c r="O371" s="1"/>
    </row>
    <row r="372" spans="11:15" x14ac:dyDescent="0.2">
      <c r="K372" s="1"/>
      <c r="L372" s="1"/>
      <c r="M372" s="1"/>
      <c r="N372" s="1"/>
      <c r="O372" s="1"/>
    </row>
    <row r="373" spans="11:15" x14ac:dyDescent="0.2">
      <c r="K373" s="1"/>
      <c r="L373" s="1"/>
      <c r="M373" s="1"/>
      <c r="N373" s="1"/>
      <c r="O373" s="1"/>
    </row>
    <row r="374" spans="11:15" x14ac:dyDescent="0.2">
      <c r="K374" s="1"/>
      <c r="L374" s="1"/>
      <c r="M374" s="1"/>
      <c r="N374" s="1"/>
      <c r="O374" s="1"/>
    </row>
    <row r="375" spans="11:15" x14ac:dyDescent="0.2">
      <c r="K375" s="1"/>
      <c r="L375" s="1"/>
      <c r="M375" s="1"/>
      <c r="N375" s="1"/>
      <c r="O375" s="1"/>
    </row>
    <row r="376" spans="11:15" x14ac:dyDescent="0.2">
      <c r="K376" s="1"/>
      <c r="L376" s="1"/>
      <c r="M376" s="1"/>
      <c r="N376" s="1"/>
      <c r="O376" s="1"/>
    </row>
    <row r="377" spans="11:15" x14ac:dyDescent="0.2">
      <c r="K377" s="1"/>
      <c r="L377" s="1"/>
      <c r="M377" s="1"/>
      <c r="N377" s="1"/>
      <c r="O377" s="1"/>
    </row>
    <row r="378" spans="11:15" x14ac:dyDescent="0.2">
      <c r="K378" s="1"/>
      <c r="L378" s="1"/>
      <c r="M378" s="1"/>
      <c r="N378" s="1"/>
      <c r="O378" s="1"/>
    </row>
    <row r="379" spans="11:15" x14ac:dyDescent="0.2">
      <c r="K379" s="1"/>
      <c r="L379" s="1"/>
      <c r="M379" s="1"/>
      <c r="N379" s="1"/>
      <c r="O379" s="1"/>
    </row>
    <row r="380" spans="11:15" x14ac:dyDescent="0.2">
      <c r="K380" s="1"/>
      <c r="L380" s="1"/>
      <c r="M380" s="1"/>
      <c r="N380" s="1"/>
      <c r="O380" s="1"/>
    </row>
    <row r="381" spans="11:15" x14ac:dyDescent="0.2">
      <c r="K381" s="1"/>
      <c r="L381" s="1"/>
      <c r="M381" s="1"/>
      <c r="N381" s="1"/>
      <c r="O381" s="1"/>
    </row>
    <row r="382" spans="11:15" x14ac:dyDescent="0.2">
      <c r="K382" s="1"/>
      <c r="L382" s="1"/>
      <c r="M382" s="1"/>
      <c r="N382" s="1"/>
      <c r="O382" s="1"/>
    </row>
    <row r="383" spans="11:15" x14ac:dyDescent="0.2">
      <c r="K383" s="1"/>
      <c r="L383" s="1"/>
      <c r="M383" s="1"/>
      <c r="N383" s="1"/>
      <c r="O383" s="1"/>
    </row>
    <row r="384" spans="11:15" x14ac:dyDescent="0.2">
      <c r="K384" s="1"/>
      <c r="L384" s="1"/>
      <c r="M384" s="1"/>
      <c r="N384" s="1"/>
      <c r="O384" s="1"/>
    </row>
    <row r="385" spans="11:15" x14ac:dyDescent="0.2">
      <c r="K385" s="1"/>
      <c r="L385" s="1"/>
      <c r="M385" s="1"/>
      <c r="N385" s="1"/>
      <c r="O385" s="1"/>
    </row>
    <row r="386" spans="11:15" x14ac:dyDescent="0.2">
      <c r="K386" s="1"/>
      <c r="L386" s="1"/>
      <c r="M386" s="1"/>
      <c r="N386" s="1"/>
      <c r="O386" s="1"/>
    </row>
    <row r="387" spans="11:15" x14ac:dyDescent="0.2">
      <c r="K387" s="1"/>
      <c r="L387" s="1"/>
      <c r="M387" s="1"/>
      <c r="N387" s="1"/>
      <c r="O387" s="1"/>
    </row>
    <row r="388" spans="11:15" x14ac:dyDescent="0.2">
      <c r="K388" s="1"/>
      <c r="L388" s="1"/>
      <c r="M388" s="1"/>
      <c r="N388" s="1"/>
      <c r="O388" s="1"/>
    </row>
    <row r="389" spans="11:15" x14ac:dyDescent="0.2">
      <c r="K389" s="1"/>
      <c r="L389" s="1"/>
      <c r="M389" s="1"/>
      <c r="N389" s="1"/>
      <c r="O389" s="1"/>
    </row>
    <row r="390" spans="11:15" x14ac:dyDescent="0.2">
      <c r="K390" s="1"/>
      <c r="L390" s="1"/>
      <c r="M390" s="1"/>
      <c r="N390" s="1"/>
      <c r="O390" s="1"/>
    </row>
    <row r="391" spans="11:15" x14ac:dyDescent="0.2">
      <c r="K391" s="1"/>
      <c r="L391" s="1"/>
      <c r="M391" s="1"/>
      <c r="N391" s="1"/>
      <c r="O391" s="1"/>
    </row>
    <row r="392" spans="11:15" x14ac:dyDescent="0.2">
      <c r="K392" s="1"/>
      <c r="L392" s="1"/>
      <c r="M392" s="1"/>
      <c r="N392" s="1"/>
      <c r="O392" s="1"/>
    </row>
    <row r="393" spans="11:15" x14ac:dyDescent="0.2">
      <c r="K393" s="1"/>
      <c r="L393" s="1"/>
      <c r="M393" s="1"/>
      <c r="N393" s="1"/>
      <c r="O393" s="1"/>
    </row>
    <row r="394" spans="11:15" x14ac:dyDescent="0.2">
      <c r="K394" s="1"/>
      <c r="L394" s="1"/>
      <c r="M394" s="1"/>
      <c r="N394" s="1"/>
      <c r="O394" s="1"/>
    </row>
    <row r="395" spans="11:15" x14ac:dyDescent="0.2">
      <c r="K395" s="1"/>
      <c r="L395" s="1"/>
      <c r="M395" s="1"/>
      <c r="N395" s="1"/>
      <c r="O395" s="1"/>
    </row>
    <row r="396" spans="11:15" x14ac:dyDescent="0.2">
      <c r="K396" s="1"/>
      <c r="L396" s="1"/>
      <c r="M396" s="1"/>
      <c r="N396" s="1"/>
      <c r="O396" s="1"/>
    </row>
    <row r="397" spans="11:15" x14ac:dyDescent="0.2">
      <c r="K397" s="1"/>
      <c r="L397" s="1"/>
      <c r="M397" s="1"/>
      <c r="N397" s="1"/>
      <c r="O397" s="1"/>
    </row>
    <row r="398" spans="11:15" x14ac:dyDescent="0.2">
      <c r="K398" s="1"/>
      <c r="L398" s="1"/>
      <c r="M398" s="1"/>
      <c r="N398" s="1"/>
      <c r="O398" s="1"/>
    </row>
    <row r="399" spans="11:15" x14ac:dyDescent="0.2">
      <c r="K399" s="1"/>
      <c r="L399" s="1"/>
      <c r="M399" s="1"/>
      <c r="N399" s="1"/>
      <c r="O399" s="1"/>
    </row>
    <row r="400" spans="11:15" x14ac:dyDescent="0.2">
      <c r="K400" s="1"/>
      <c r="L400" s="1"/>
      <c r="M400" s="1"/>
      <c r="N400" s="1"/>
      <c r="O400" s="1"/>
    </row>
    <row r="401" spans="11:15" x14ac:dyDescent="0.2">
      <c r="K401" s="1"/>
      <c r="L401" s="1"/>
      <c r="M401" s="1"/>
      <c r="N401" s="1"/>
      <c r="O401" s="1"/>
    </row>
    <row r="402" spans="11:15" x14ac:dyDescent="0.2">
      <c r="K402" s="1"/>
      <c r="L402" s="1"/>
      <c r="M402" s="1"/>
      <c r="N402" s="1"/>
      <c r="O402" s="1"/>
    </row>
    <row r="403" spans="11:15" x14ac:dyDescent="0.2">
      <c r="K403" s="1"/>
      <c r="L403" s="1"/>
      <c r="M403" s="1"/>
      <c r="N403" s="1"/>
      <c r="O403" s="1"/>
    </row>
    <row r="404" spans="11:15" x14ac:dyDescent="0.2">
      <c r="K404" s="1"/>
      <c r="L404" s="1"/>
      <c r="M404" s="1"/>
      <c r="N404" s="1"/>
      <c r="O404" s="1"/>
    </row>
    <row r="405" spans="11:15" x14ac:dyDescent="0.2">
      <c r="K405" s="1"/>
      <c r="L405" s="1"/>
      <c r="M405" s="1"/>
      <c r="N405" s="1"/>
      <c r="O405" s="1"/>
    </row>
    <row r="406" spans="11:15" x14ac:dyDescent="0.2">
      <c r="K406" s="1"/>
      <c r="L406" s="1"/>
      <c r="M406" s="1"/>
      <c r="N406" s="1"/>
      <c r="O406" s="1"/>
    </row>
    <row r="407" spans="11:15" x14ac:dyDescent="0.2">
      <c r="K407" s="1"/>
      <c r="L407" s="1"/>
      <c r="M407" s="1"/>
      <c r="N407" s="1"/>
      <c r="O407" s="1"/>
    </row>
    <row r="408" spans="11:15" x14ac:dyDescent="0.2">
      <c r="K408" s="1"/>
      <c r="L408" s="1"/>
      <c r="M408" s="1"/>
      <c r="N408" s="1"/>
      <c r="O408" s="1"/>
    </row>
    <row r="409" spans="11:15" x14ac:dyDescent="0.2">
      <c r="K409" s="1"/>
      <c r="L409" s="1"/>
      <c r="M409" s="1"/>
      <c r="N409" s="1"/>
      <c r="O409" s="1"/>
    </row>
    <row r="410" spans="11:15" x14ac:dyDescent="0.2">
      <c r="K410" s="1"/>
      <c r="L410" s="1"/>
      <c r="M410" s="1"/>
      <c r="N410" s="1"/>
      <c r="O410" s="1"/>
    </row>
    <row r="411" spans="11:15" x14ac:dyDescent="0.2">
      <c r="K411" s="1"/>
      <c r="L411" s="1"/>
      <c r="M411" s="1"/>
      <c r="N411" s="1"/>
      <c r="O411" s="1"/>
    </row>
    <row r="412" spans="11:15" x14ac:dyDescent="0.2">
      <c r="K412" s="1"/>
      <c r="L412" s="1"/>
      <c r="M412" s="1"/>
      <c r="N412" s="1"/>
      <c r="O412" s="1"/>
    </row>
    <row r="413" spans="11:15" x14ac:dyDescent="0.2">
      <c r="K413" s="1"/>
      <c r="L413" s="1"/>
      <c r="M413" s="1"/>
      <c r="N413" s="1"/>
      <c r="O413" s="1"/>
    </row>
    <row r="414" spans="11:15" x14ac:dyDescent="0.2">
      <c r="K414" s="1"/>
      <c r="L414" s="1"/>
      <c r="M414" s="1"/>
      <c r="N414" s="1"/>
      <c r="O414" s="1"/>
    </row>
    <row r="415" spans="11:15" x14ac:dyDescent="0.2">
      <c r="K415" s="1"/>
      <c r="L415" s="1"/>
      <c r="M415" s="1"/>
      <c r="N415" s="1"/>
      <c r="O415" s="1"/>
    </row>
    <row r="416" spans="11:15" x14ac:dyDescent="0.2">
      <c r="K416" s="1"/>
      <c r="L416" s="1"/>
      <c r="M416" s="1"/>
      <c r="N416" s="1"/>
      <c r="O416" s="1"/>
    </row>
    <row r="417" spans="11:15" x14ac:dyDescent="0.2">
      <c r="K417" s="1"/>
      <c r="L417" s="1"/>
      <c r="M417" s="1"/>
      <c r="N417" s="1"/>
      <c r="O417" s="1"/>
    </row>
    <row r="418" spans="11:15" x14ac:dyDescent="0.2">
      <c r="K418" s="1"/>
      <c r="L418" s="1"/>
      <c r="M418" s="1"/>
      <c r="N418" s="1"/>
      <c r="O418" s="1"/>
    </row>
    <row r="419" spans="11:15" x14ac:dyDescent="0.2">
      <c r="K419" s="1"/>
      <c r="L419" s="1"/>
      <c r="M419" s="1"/>
      <c r="N419" s="1"/>
      <c r="O419" s="1"/>
    </row>
    <row r="420" spans="11:15" x14ac:dyDescent="0.2">
      <c r="K420" s="1"/>
      <c r="L420" s="1"/>
      <c r="M420" s="1"/>
      <c r="N420" s="1"/>
      <c r="O420" s="1"/>
    </row>
    <row r="421" spans="11:15" x14ac:dyDescent="0.2">
      <c r="K421" s="1"/>
      <c r="L421" s="1"/>
      <c r="M421" s="1"/>
      <c r="N421" s="1"/>
      <c r="O421" s="1"/>
    </row>
    <row r="422" spans="11:15" x14ac:dyDescent="0.2">
      <c r="K422" s="1"/>
      <c r="L422" s="1"/>
      <c r="M422" s="1"/>
      <c r="N422" s="1"/>
      <c r="O422" s="1"/>
    </row>
    <row r="423" spans="11:15" x14ac:dyDescent="0.2">
      <c r="K423" s="1"/>
      <c r="L423" s="1"/>
      <c r="M423" s="1"/>
      <c r="N423" s="1"/>
      <c r="O423" s="1"/>
    </row>
    <row r="424" spans="11:15" x14ac:dyDescent="0.2">
      <c r="K424" s="1"/>
      <c r="L424" s="1"/>
      <c r="M424" s="1"/>
      <c r="N424" s="1"/>
      <c r="O424" s="1"/>
    </row>
    <row r="425" spans="11:15" x14ac:dyDescent="0.2">
      <c r="K425" s="1"/>
      <c r="L425" s="1"/>
      <c r="M425" s="1"/>
      <c r="N425" s="1"/>
      <c r="O425" s="1"/>
    </row>
    <row r="426" spans="11:15" x14ac:dyDescent="0.2">
      <c r="K426" s="1"/>
      <c r="L426" s="1"/>
      <c r="M426" s="1"/>
      <c r="N426" s="1"/>
      <c r="O426" s="1"/>
    </row>
    <row r="427" spans="11:15" x14ac:dyDescent="0.2">
      <c r="K427" s="1"/>
      <c r="L427" s="1"/>
      <c r="M427" s="1"/>
      <c r="N427" s="1"/>
      <c r="O427" s="1"/>
    </row>
    <row r="428" spans="11:15" x14ac:dyDescent="0.2">
      <c r="K428" s="1"/>
      <c r="L428" s="1"/>
      <c r="M428" s="1"/>
      <c r="N428" s="1"/>
      <c r="O428" s="1"/>
    </row>
    <row r="429" spans="11:15" x14ac:dyDescent="0.2">
      <c r="K429" s="1"/>
      <c r="L429" s="1"/>
      <c r="M429" s="1"/>
      <c r="N429" s="1"/>
      <c r="O429" s="1"/>
    </row>
    <row r="430" spans="11:15" x14ac:dyDescent="0.2">
      <c r="K430" s="1"/>
      <c r="L430" s="1"/>
      <c r="M430" s="1"/>
      <c r="N430" s="1"/>
      <c r="O430" s="1"/>
    </row>
    <row r="431" spans="11:15" x14ac:dyDescent="0.2">
      <c r="K431" s="1"/>
      <c r="L431" s="1"/>
      <c r="M431" s="1"/>
      <c r="N431" s="1"/>
      <c r="O431" s="1"/>
    </row>
    <row r="432" spans="11:15" x14ac:dyDescent="0.2">
      <c r="K432" s="1"/>
      <c r="L432" s="1"/>
      <c r="M432" s="1"/>
      <c r="N432" s="1"/>
      <c r="O432" s="1"/>
    </row>
    <row r="433" spans="11:15" x14ac:dyDescent="0.2">
      <c r="K433" s="1"/>
      <c r="L433" s="1"/>
      <c r="M433" s="1"/>
      <c r="N433" s="1"/>
      <c r="O433" s="1"/>
    </row>
    <row r="434" spans="11:15" x14ac:dyDescent="0.2">
      <c r="K434" s="1"/>
      <c r="L434" s="1"/>
      <c r="M434" s="1"/>
      <c r="N434" s="1"/>
      <c r="O434" s="1"/>
    </row>
    <row r="435" spans="11:15" x14ac:dyDescent="0.2">
      <c r="K435" s="1"/>
      <c r="L435" s="1"/>
      <c r="M435" s="1"/>
      <c r="N435" s="1"/>
      <c r="O435" s="1"/>
    </row>
    <row r="436" spans="11:15" x14ac:dyDescent="0.2">
      <c r="K436" s="1"/>
      <c r="L436" s="1"/>
      <c r="M436" s="1"/>
      <c r="N436" s="1"/>
      <c r="O436" s="1"/>
    </row>
    <row r="437" spans="11:15" x14ac:dyDescent="0.2">
      <c r="K437" s="1"/>
      <c r="L437" s="1"/>
      <c r="M437" s="1"/>
      <c r="N437" s="1"/>
      <c r="O437" s="1"/>
    </row>
    <row r="438" spans="11:15" x14ac:dyDescent="0.2">
      <c r="K438" s="1"/>
      <c r="L438" s="1"/>
      <c r="M438" s="1"/>
      <c r="N438" s="1"/>
      <c r="O438" s="1"/>
    </row>
    <row r="439" spans="11:15" x14ac:dyDescent="0.2">
      <c r="K439" s="1"/>
      <c r="L439" s="1"/>
      <c r="M439" s="1"/>
      <c r="N439" s="1"/>
      <c r="O439" s="1"/>
    </row>
    <row r="440" spans="11:15" x14ac:dyDescent="0.2">
      <c r="K440" s="1"/>
      <c r="L440" s="1"/>
      <c r="M440" s="1"/>
      <c r="N440" s="1"/>
      <c r="O440" s="1"/>
    </row>
    <row r="441" spans="11:15" x14ac:dyDescent="0.2">
      <c r="K441" s="1"/>
      <c r="L441" s="1"/>
      <c r="M441" s="1"/>
      <c r="N441" s="1"/>
      <c r="O441" s="1"/>
    </row>
    <row r="442" spans="11:15" x14ac:dyDescent="0.2">
      <c r="K442" s="1"/>
      <c r="L442" s="1"/>
      <c r="M442" s="1"/>
      <c r="N442" s="1"/>
      <c r="O442" s="1"/>
    </row>
    <row r="443" spans="11:15" x14ac:dyDescent="0.2">
      <c r="K443" s="1"/>
      <c r="L443" s="1"/>
      <c r="M443" s="1"/>
      <c r="N443" s="1"/>
      <c r="O443" s="1"/>
    </row>
    <row r="444" spans="11:15" x14ac:dyDescent="0.2">
      <c r="K444" s="1"/>
      <c r="L444" s="1"/>
      <c r="M444" s="1"/>
      <c r="N444" s="1"/>
      <c r="O444" s="1"/>
    </row>
    <row r="445" spans="11:15" x14ac:dyDescent="0.2">
      <c r="K445" s="1"/>
      <c r="L445" s="1"/>
      <c r="M445" s="1"/>
      <c r="N445" s="1"/>
      <c r="O445" s="1"/>
    </row>
    <row r="446" spans="11:15" x14ac:dyDescent="0.2">
      <c r="K446" s="1"/>
      <c r="L446" s="1"/>
      <c r="M446" s="1"/>
      <c r="N446" s="1"/>
      <c r="O446" s="1"/>
    </row>
    <row r="447" spans="11:15" x14ac:dyDescent="0.2">
      <c r="K447" s="1"/>
      <c r="L447" s="1"/>
      <c r="M447" s="1"/>
      <c r="N447" s="1"/>
      <c r="O447" s="1"/>
    </row>
    <row r="448" spans="11:15" x14ac:dyDescent="0.2">
      <c r="K448" s="1"/>
      <c r="L448" s="1"/>
      <c r="M448" s="1"/>
      <c r="N448" s="1"/>
      <c r="O448" s="1"/>
    </row>
    <row r="449" spans="11:15" x14ac:dyDescent="0.2">
      <c r="K449" s="1"/>
      <c r="L449" s="1"/>
      <c r="M449" s="1"/>
      <c r="N449" s="1"/>
      <c r="O449" s="1"/>
    </row>
    <row r="450" spans="11:15" x14ac:dyDescent="0.2">
      <c r="K450" s="1"/>
      <c r="L450" s="1"/>
      <c r="M450" s="1"/>
      <c r="N450" s="1"/>
      <c r="O450" s="1"/>
    </row>
    <row r="451" spans="11:15" x14ac:dyDescent="0.2">
      <c r="K451" s="1"/>
      <c r="L451" s="1"/>
      <c r="M451" s="1"/>
      <c r="N451" s="1"/>
      <c r="O451" s="1"/>
    </row>
    <row r="452" spans="11:15" x14ac:dyDescent="0.2">
      <c r="K452" s="1"/>
      <c r="L452" s="1"/>
      <c r="M452" s="1"/>
      <c r="N452" s="1"/>
      <c r="O452" s="1"/>
    </row>
    <row r="453" spans="11:15" x14ac:dyDescent="0.2">
      <c r="K453" s="1"/>
      <c r="L453" s="1"/>
      <c r="M453" s="1"/>
      <c r="N453" s="1"/>
      <c r="O453" s="1"/>
    </row>
    <row r="454" spans="11:15" x14ac:dyDescent="0.2">
      <c r="K454" s="1"/>
      <c r="L454" s="1"/>
      <c r="M454" s="1"/>
      <c r="N454" s="1"/>
      <c r="O454" s="1"/>
    </row>
    <row r="455" spans="11:15" x14ac:dyDescent="0.2">
      <c r="K455" s="1"/>
      <c r="L455" s="1"/>
      <c r="M455" s="1"/>
      <c r="N455" s="1"/>
      <c r="O455" s="1"/>
    </row>
    <row r="456" spans="11:15" x14ac:dyDescent="0.2">
      <c r="K456" s="1"/>
      <c r="L456" s="1"/>
      <c r="M456" s="1"/>
      <c r="N456" s="1"/>
      <c r="O456" s="1"/>
    </row>
    <row r="457" spans="11:15" x14ac:dyDescent="0.2">
      <c r="K457" s="1"/>
      <c r="L457" s="1"/>
      <c r="M457" s="1"/>
      <c r="N457" s="1"/>
      <c r="O457" s="1"/>
    </row>
    <row r="458" spans="11:15" x14ac:dyDescent="0.2">
      <c r="K458" s="1"/>
      <c r="L458" s="1"/>
      <c r="M458" s="1"/>
      <c r="N458" s="1"/>
      <c r="O458" s="1"/>
    </row>
    <row r="459" spans="11:15" x14ac:dyDescent="0.2">
      <c r="K459" s="1"/>
      <c r="L459" s="1"/>
      <c r="M459" s="1"/>
      <c r="N459" s="1"/>
      <c r="O459" s="1"/>
    </row>
    <row r="460" spans="11:15" x14ac:dyDescent="0.2">
      <c r="K460" s="1"/>
      <c r="L460" s="1"/>
      <c r="M460" s="1"/>
      <c r="N460" s="1"/>
      <c r="O460" s="1"/>
    </row>
    <row r="461" spans="11:15" x14ac:dyDescent="0.2">
      <c r="K461" s="1"/>
      <c r="L461" s="1"/>
      <c r="M461" s="1"/>
      <c r="N461" s="1"/>
      <c r="O461" s="1"/>
    </row>
    <row r="462" spans="11:15" x14ac:dyDescent="0.2">
      <c r="K462" s="1"/>
      <c r="L462" s="1"/>
      <c r="M462" s="1"/>
      <c r="N462" s="1"/>
      <c r="O462" s="1"/>
    </row>
    <row r="463" spans="11:15" x14ac:dyDescent="0.2">
      <c r="K463" s="1"/>
      <c r="L463" s="1"/>
      <c r="M463" s="1"/>
      <c r="N463" s="1"/>
      <c r="O463" s="1"/>
    </row>
    <row r="464" spans="11:15" x14ac:dyDescent="0.2">
      <c r="K464" s="1"/>
      <c r="L464" s="1"/>
      <c r="M464" s="1"/>
      <c r="N464" s="1"/>
      <c r="O464" s="1"/>
    </row>
    <row r="465" spans="11:15" x14ac:dyDescent="0.2">
      <c r="K465" s="1"/>
      <c r="L465" s="1"/>
      <c r="M465" s="1"/>
      <c r="N465" s="1"/>
      <c r="O465" s="1"/>
    </row>
    <row r="466" spans="11:15" x14ac:dyDescent="0.2">
      <c r="K466" s="1"/>
      <c r="L466" s="1"/>
      <c r="M466" s="1"/>
      <c r="N466" s="1"/>
      <c r="O466" s="1"/>
    </row>
    <row r="467" spans="11:15" x14ac:dyDescent="0.2">
      <c r="K467" s="1"/>
      <c r="L467" s="1"/>
      <c r="M467" s="1"/>
      <c r="N467" s="1"/>
      <c r="O467" s="1"/>
    </row>
    <row r="468" spans="11:15" x14ac:dyDescent="0.2">
      <c r="K468" s="1"/>
      <c r="L468" s="1"/>
      <c r="M468" s="1"/>
      <c r="N468" s="1"/>
      <c r="O468" s="1"/>
    </row>
    <row r="469" spans="11:15" x14ac:dyDescent="0.2">
      <c r="K469" s="1"/>
      <c r="L469" s="1"/>
      <c r="M469" s="1"/>
      <c r="N469" s="1"/>
      <c r="O469" s="1"/>
    </row>
    <row r="470" spans="11:15" x14ac:dyDescent="0.2">
      <c r="K470" s="1"/>
      <c r="L470" s="1"/>
      <c r="M470" s="1"/>
      <c r="N470" s="1"/>
      <c r="O470" s="1"/>
    </row>
    <row r="471" spans="11:15" x14ac:dyDescent="0.2">
      <c r="K471" s="1"/>
      <c r="L471" s="1"/>
      <c r="M471" s="1"/>
      <c r="N471" s="1"/>
      <c r="O471" s="1"/>
    </row>
    <row r="472" spans="11:15" x14ac:dyDescent="0.2">
      <c r="K472" s="1"/>
      <c r="L472" s="1"/>
      <c r="M472" s="1"/>
      <c r="N472" s="1"/>
      <c r="O472" s="1"/>
    </row>
    <row r="473" spans="11:15" x14ac:dyDescent="0.2">
      <c r="K473" s="1"/>
      <c r="L473" s="1"/>
      <c r="M473" s="1"/>
      <c r="N473" s="1"/>
      <c r="O473" s="1"/>
    </row>
    <row r="474" spans="11:15" x14ac:dyDescent="0.2">
      <c r="K474" s="1"/>
      <c r="L474" s="1"/>
      <c r="M474" s="1"/>
      <c r="N474" s="1"/>
      <c r="O474" s="1"/>
    </row>
    <row r="475" spans="11:15" x14ac:dyDescent="0.2">
      <c r="K475" s="1"/>
      <c r="L475" s="1"/>
      <c r="M475" s="1"/>
      <c r="N475" s="1"/>
      <c r="O475" s="1"/>
    </row>
    <row r="476" spans="11:15" x14ac:dyDescent="0.2">
      <c r="K476" s="1"/>
      <c r="L476" s="1"/>
      <c r="M476" s="1"/>
      <c r="N476" s="1"/>
      <c r="O476" s="1"/>
    </row>
    <row r="477" spans="11:15" x14ac:dyDescent="0.2">
      <c r="K477" s="1"/>
      <c r="L477" s="1"/>
      <c r="M477" s="1"/>
      <c r="N477" s="1"/>
      <c r="O477" s="1"/>
    </row>
    <row r="478" spans="11:15" x14ac:dyDescent="0.2">
      <c r="K478" s="1"/>
      <c r="L478" s="1"/>
      <c r="M478" s="1"/>
      <c r="N478" s="1"/>
      <c r="O478" s="1"/>
    </row>
    <row r="479" spans="11:15" x14ac:dyDescent="0.2">
      <c r="K479" s="1"/>
      <c r="L479" s="1"/>
      <c r="M479" s="1"/>
      <c r="N479" s="1"/>
      <c r="O479" s="1"/>
    </row>
    <row r="480" spans="11:15" x14ac:dyDescent="0.2">
      <c r="K480" s="1"/>
      <c r="L480" s="1"/>
      <c r="M480" s="1"/>
      <c r="N480" s="1"/>
      <c r="O480" s="1"/>
    </row>
    <row r="481" spans="11:15" x14ac:dyDescent="0.2">
      <c r="K481" s="1"/>
      <c r="L481" s="1"/>
      <c r="M481" s="1"/>
      <c r="N481" s="1"/>
      <c r="O481" s="1"/>
    </row>
    <row r="482" spans="11:15" x14ac:dyDescent="0.2">
      <c r="K482" s="1"/>
      <c r="L482" s="1"/>
      <c r="M482" s="1"/>
      <c r="N482" s="1"/>
      <c r="O482" s="1"/>
    </row>
    <row r="483" spans="11:15" x14ac:dyDescent="0.2">
      <c r="K483" s="1"/>
      <c r="L483" s="1"/>
      <c r="M483" s="1"/>
      <c r="N483" s="1"/>
      <c r="O483" s="1"/>
    </row>
    <row r="484" spans="11:15" x14ac:dyDescent="0.2">
      <c r="K484" s="1"/>
      <c r="L484" s="1"/>
      <c r="M484" s="1"/>
      <c r="N484" s="1"/>
      <c r="O484" s="1"/>
    </row>
    <row r="485" spans="11:15" x14ac:dyDescent="0.2">
      <c r="K485" s="1"/>
      <c r="L485" s="1"/>
      <c r="M485" s="1"/>
      <c r="N485" s="1"/>
      <c r="O485" s="1"/>
    </row>
    <row r="486" spans="11:15" x14ac:dyDescent="0.2">
      <c r="K486" s="1"/>
      <c r="L486" s="1"/>
      <c r="M486" s="1"/>
      <c r="N486" s="1"/>
      <c r="O486" s="1"/>
    </row>
    <row r="487" spans="11:15" x14ac:dyDescent="0.2">
      <c r="K487" s="1"/>
      <c r="L487" s="1"/>
      <c r="M487" s="1"/>
      <c r="N487" s="1"/>
      <c r="O487" s="1"/>
    </row>
    <row r="488" spans="11:15" x14ac:dyDescent="0.2">
      <c r="K488" s="1"/>
      <c r="L488" s="1"/>
      <c r="M488" s="1"/>
      <c r="N488" s="1"/>
      <c r="O488" s="1"/>
    </row>
    <row r="489" spans="11:15" x14ac:dyDescent="0.2">
      <c r="K489" s="1"/>
      <c r="L489" s="1"/>
      <c r="M489" s="1"/>
      <c r="N489" s="1"/>
      <c r="O489" s="1"/>
    </row>
    <row r="490" spans="11:15" x14ac:dyDescent="0.2">
      <c r="K490" s="1"/>
      <c r="L490" s="1"/>
      <c r="M490" s="1"/>
      <c r="N490" s="1"/>
      <c r="O490" s="1"/>
    </row>
    <row r="491" spans="11:15" x14ac:dyDescent="0.2">
      <c r="K491" s="1"/>
      <c r="L491" s="1"/>
      <c r="M491" s="1"/>
      <c r="N491" s="1"/>
      <c r="O491" s="1"/>
    </row>
    <row r="492" spans="11:15" x14ac:dyDescent="0.2">
      <c r="K492" s="1"/>
      <c r="L492" s="1"/>
      <c r="M492" s="1"/>
      <c r="N492" s="1"/>
      <c r="O492" s="1"/>
    </row>
    <row r="493" spans="11:15" x14ac:dyDescent="0.2">
      <c r="K493" s="1"/>
      <c r="L493" s="1"/>
      <c r="M493" s="1"/>
      <c r="N493" s="1"/>
      <c r="O493" s="1"/>
    </row>
    <row r="494" spans="11:15" x14ac:dyDescent="0.2">
      <c r="K494" s="1"/>
      <c r="L494" s="1"/>
      <c r="M494" s="1"/>
      <c r="N494" s="1"/>
      <c r="O494" s="1"/>
    </row>
    <row r="495" spans="11:15" x14ac:dyDescent="0.2">
      <c r="K495" s="1"/>
      <c r="L495" s="1"/>
      <c r="M495" s="1"/>
      <c r="N495" s="1"/>
      <c r="O495" s="1"/>
    </row>
    <row r="496" spans="11:15" x14ac:dyDescent="0.2">
      <c r="K496" s="1"/>
      <c r="L496" s="1"/>
      <c r="M496" s="1"/>
      <c r="N496" s="1"/>
      <c r="O496" s="1"/>
    </row>
    <row r="497" spans="11:15" x14ac:dyDescent="0.2">
      <c r="K497" s="1"/>
      <c r="L497" s="1"/>
      <c r="M497" s="1"/>
      <c r="N497" s="1"/>
      <c r="O497" s="1"/>
    </row>
    <row r="498" spans="11:15" x14ac:dyDescent="0.2">
      <c r="K498" s="1"/>
      <c r="L498" s="1"/>
      <c r="M498" s="1"/>
      <c r="N498" s="1"/>
      <c r="O498" s="1"/>
    </row>
    <row r="499" spans="11:15" x14ac:dyDescent="0.2">
      <c r="K499" s="1"/>
      <c r="L499" s="1"/>
      <c r="M499" s="1"/>
      <c r="N499" s="1"/>
      <c r="O499" s="1"/>
    </row>
    <row r="500" spans="11:15" x14ac:dyDescent="0.2">
      <c r="K500" s="1"/>
      <c r="L500" s="1"/>
      <c r="M500" s="1"/>
      <c r="N500" s="1"/>
      <c r="O500" s="1"/>
    </row>
    <row r="501" spans="11:15" x14ac:dyDescent="0.2">
      <c r="K501" s="1"/>
      <c r="L501" s="1"/>
      <c r="M501" s="1"/>
      <c r="N501" s="1"/>
      <c r="O501" s="1"/>
    </row>
    <row r="502" spans="11:15" x14ac:dyDescent="0.2">
      <c r="K502" s="1"/>
      <c r="L502" s="1"/>
      <c r="M502" s="1"/>
      <c r="N502" s="1"/>
      <c r="O502" s="1"/>
    </row>
    <row r="503" spans="11:15" x14ac:dyDescent="0.2">
      <c r="K503" s="1"/>
      <c r="L503" s="1"/>
      <c r="M503" s="1"/>
      <c r="N503" s="1"/>
      <c r="O503" s="1"/>
    </row>
    <row r="504" spans="11:15" x14ac:dyDescent="0.2">
      <c r="K504" s="1"/>
      <c r="L504" s="1"/>
      <c r="M504" s="1"/>
      <c r="N504" s="1"/>
      <c r="O504" s="1"/>
    </row>
    <row r="505" spans="11:15" x14ac:dyDescent="0.2">
      <c r="K505" s="1"/>
      <c r="L505" s="1"/>
      <c r="M505" s="1"/>
      <c r="N505" s="1"/>
      <c r="O505" s="1"/>
    </row>
    <row r="506" spans="11:15" x14ac:dyDescent="0.2">
      <c r="K506" s="1"/>
      <c r="L506" s="1"/>
      <c r="M506" s="1"/>
      <c r="N506" s="1"/>
      <c r="O506" s="1"/>
    </row>
    <row r="507" spans="11:15" x14ac:dyDescent="0.2">
      <c r="K507" s="1"/>
      <c r="L507" s="1"/>
      <c r="M507" s="1"/>
      <c r="N507" s="1"/>
      <c r="O507" s="1"/>
    </row>
    <row r="508" spans="11:15" x14ac:dyDescent="0.2">
      <c r="K508" s="1"/>
      <c r="L508" s="1"/>
      <c r="M508" s="1"/>
      <c r="N508" s="1"/>
      <c r="O508" s="1"/>
    </row>
    <row r="509" spans="11:15" x14ac:dyDescent="0.2">
      <c r="K509" s="1"/>
      <c r="L509" s="1"/>
      <c r="M509" s="1"/>
      <c r="N509" s="1"/>
      <c r="O509" s="1"/>
    </row>
    <row r="510" spans="11:15" x14ac:dyDescent="0.2">
      <c r="K510" s="1"/>
      <c r="L510" s="1"/>
      <c r="M510" s="1"/>
      <c r="N510" s="1"/>
      <c r="O510" s="1"/>
    </row>
    <row r="511" spans="11:15" x14ac:dyDescent="0.2">
      <c r="K511" s="1"/>
      <c r="L511" s="1"/>
      <c r="M511" s="1"/>
      <c r="N511" s="1"/>
      <c r="O511" s="1"/>
    </row>
    <row r="512" spans="11:15" x14ac:dyDescent="0.2">
      <c r="K512" s="1"/>
      <c r="L512" s="1"/>
      <c r="M512" s="1"/>
      <c r="N512" s="1"/>
      <c r="O512" s="1"/>
    </row>
    <row r="513" spans="11:15" x14ac:dyDescent="0.2">
      <c r="K513" s="1"/>
      <c r="L513" s="1"/>
      <c r="M513" s="1"/>
      <c r="N513" s="1"/>
      <c r="O513" s="1"/>
    </row>
    <row r="514" spans="11:15" x14ac:dyDescent="0.2">
      <c r="K514" s="1"/>
      <c r="L514" s="1"/>
      <c r="M514" s="1"/>
      <c r="N514" s="1"/>
      <c r="O514" s="1"/>
    </row>
    <row r="515" spans="11:15" x14ac:dyDescent="0.2">
      <c r="K515" s="1"/>
      <c r="L515" s="1"/>
      <c r="M515" s="1"/>
      <c r="N515" s="1"/>
      <c r="O515" s="1"/>
    </row>
    <row r="516" spans="11:15" x14ac:dyDescent="0.2">
      <c r="K516" s="1"/>
      <c r="L516" s="1"/>
      <c r="M516" s="1"/>
      <c r="N516" s="1"/>
      <c r="O516" s="1"/>
    </row>
    <row r="517" spans="11:15" x14ac:dyDescent="0.2">
      <c r="K517" s="1"/>
      <c r="L517" s="1"/>
      <c r="M517" s="1"/>
      <c r="N517" s="1"/>
      <c r="O517" s="1"/>
    </row>
    <row r="518" spans="11:15" x14ac:dyDescent="0.2">
      <c r="K518" s="1"/>
      <c r="L518" s="1"/>
      <c r="M518" s="1"/>
      <c r="N518" s="1"/>
      <c r="O518" s="1"/>
    </row>
    <row r="519" spans="11:15" x14ac:dyDescent="0.2">
      <c r="K519" s="1"/>
      <c r="L519" s="1"/>
      <c r="M519" s="1"/>
      <c r="N519" s="1"/>
      <c r="O519" s="1"/>
    </row>
    <row r="520" spans="11:15" x14ac:dyDescent="0.2">
      <c r="K520" s="1"/>
      <c r="L520" s="1"/>
      <c r="M520" s="1"/>
      <c r="N520" s="1"/>
      <c r="O520" s="1"/>
    </row>
    <row r="521" spans="11:15" x14ac:dyDescent="0.2">
      <c r="K521" s="1"/>
      <c r="L521" s="1"/>
      <c r="M521" s="1"/>
      <c r="N521" s="1"/>
      <c r="O521" s="1"/>
    </row>
    <row r="522" spans="11:15" x14ac:dyDescent="0.2">
      <c r="K522" s="1"/>
      <c r="L522" s="1"/>
      <c r="M522" s="1"/>
      <c r="N522" s="1"/>
      <c r="O522" s="1"/>
    </row>
    <row r="523" spans="11:15" x14ac:dyDescent="0.2">
      <c r="K523" s="1"/>
      <c r="L523" s="1"/>
      <c r="M523" s="1"/>
      <c r="N523" s="1"/>
      <c r="O523" s="1"/>
    </row>
    <row r="524" spans="11:15" x14ac:dyDescent="0.2">
      <c r="K524" s="1"/>
      <c r="L524" s="1"/>
      <c r="M524" s="1"/>
      <c r="N524" s="1"/>
      <c r="O524" s="1"/>
    </row>
    <row r="525" spans="11:15" x14ac:dyDescent="0.2">
      <c r="K525" s="1"/>
      <c r="L525" s="1"/>
      <c r="M525" s="1"/>
      <c r="N525" s="1"/>
      <c r="O525" s="1"/>
    </row>
    <row r="526" spans="11:15" x14ac:dyDescent="0.2">
      <c r="K526" s="1"/>
      <c r="L526" s="1"/>
      <c r="M526" s="1"/>
      <c r="N526" s="1"/>
      <c r="O526" s="1"/>
    </row>
    <row r="527" spans="11:15" x14ac:dyDescent="0.2">
      <c r="K527" s="1"/>
      <c r="L527" s="1"/>
      <c r="M527" s="1"/>
      <c r="N527" s="1"/>
      <c r="O527" s="1"/>
    </row>
    <row r="528" spans="11:15" x14ac:dyDescent="0.2">
      <c r="K528" s="1"/>
      <c r="L528" s="1"/>
      <c r="M528" s="1"/>
      <c r="N528" s="1"/>
      <c r="O528" s="1"/>
    </row>
    <row r="529" spans="11:15" x14ac:dyDescent="0.2">
      <c r="K529" s="1"/>
      <c r="L529" s="1"/>
      <c r="M529" s="1"/>
      <c r="N529" s="1"/>
      <c r="O529" s="1"/>
    </row>
    <row r="530" spans="11:15" x14ac:dyDescent="0.2">
      <c r="K530" s="1"/>
      <c r="L530" s="1"/>
      <c r="M530" s="1"/>
      <c r="N530" s="1"/>
      <c r="O530" s="1"/>
    </row>
    <row r="531" spans="11:15" x14ac:dyDescent="0.2">
      <c r="K531" s="1"/>
      <c r="L531" s="1"/>
      <c r="M531" s="1"/>
      <c r="N531" s="1"/>
      <c r="O531" s="1"/>
    </row>
    <row r="532" spans="11:15" x14ac:dyDescent="0.2">
      <c r="K532" s="1"/>
      <c r="L532" s="1"/>
      <c r="M532" s="1"/>
      <c r="N532" s="1"/>
      <c r="O532" s="1"/>
    </row>
    <row r="533" spans="11:15" x14ac:dyDescent="0.2">
      <c r="K533" s="1"/>
      <c r="L533" s="1"/>
      <c r="M533" s="1"/>
      <c r="N533" s="1"/>
      <c r="O533" s="1"/>
    </row>
    <row r="534" spans="11:15" x14ac:dyDescent="0.2">
      <c r="K534" s="1"/>
      <c r="L534" s="1"/>
      <c r="M534" s="1"/>
      <c r="N534" s="1"/>
      <c r="O534" s="1"/>
    </row>
    <row r="535" spans="11:15" x14ac:dyDescent="0.2">
      <c r="K535" s="1"/>
      <c r="L535" s="1"/>
      <c r="M535" s="1"/>
      <c r="N535" s="1"/>
      <c r="O535" s="1"/>
    </row>
    <row r="536" spans="11:15" x14ac:dyDescent="0.2">
      <c r="K536" s="1"/>
      <c r="L536" s="1"/>
      <c r="M536" s="1"/>
      <c r="N536" s="1"/>
      <c r="O536" s="1"/>
    </row>
    <row r="537" spans="11:15" x14ac:dyDescent="0.2">
      <c r="K537" s="1"/>
      <c r="L537" s="1"/>
      <c r="M537" s="1"/>
      <c r="N537" s="1"/>
      <c r="O537" s="1"/>
    </row>
    <row r="538" spans="11:15" x14ac:dyDescent="0.2">
      <c r="K538" s="1"/>
      <c r="L538" s="1"/>
      <c r="M538" s="1"/>
      <c r="N538" s="1"/>
      <c r="O538" s="1"/>
    </row>
    <row r="539" spans="11:15" x14ac:dyDescent="0.2">
      <c r="K539" s="1"/>
      <c r="L539" s="1"/>
      <c r="M539" s="1"/>
      <c r="N539" s="1"/>
      <c r="O539" s="1"/>
    </row>
    <row r="540" spans="11:15" x14ac:dyDescent="0.2">
      <c r="K540" s="1"/>
      <c r="L540" s="1"/>
      <c r="M540" s="1"/>
      <c r="N540" s="1"/>
      <c r="O540" s="1"/>
    </row>
    <row r="541" spans="11:15" x14ac:dyDescent="0.2">
      <c r="K541" s="1"/>
      <c r="L541" s="1"/>
      <c r="M541" s="1"/>
      <c r="N541" s="1"/>
      <c r="O541" s="1"/>
    </row>
    <row r="542" spans="11:15" x14ac:dyDescent="0.2">
      <c r="K542" s="1"/>
      <c r="L542" s="1"/>
      <c r="M542" s="1"/>
      <c r="N542" s="1"/>
      <c r="O542" s="1"/>
    </row>
    <row r="543" spans="11:15" x14ac:dyDescent="0.2">
      <c r="K543" s="1"/>
      <c r="L543" s="1"/>
      <c r="M543" s="1"/>
      <c r="N543" s="1"/>
      <c r="O543" s="1"/>
    </row>
    <row r="544" spans="11:15" x14ac:dyDescent="0.2">
      <c r="K544" s="1"/>
      <c r="L544" s="1"/>
      <c r="M544" s="1"/>
      <c r="N544" s="1"/>
      <c r="O544" s="1"/>
    </row>
    <row r="545" spans="11:15" x14ac:dyDescent="0.2">
      <c r="K545" s="1"/>
      <c r="L545" s="1"/>
      <c r="M545" s="1"/>
      <c r="N545" s="1"/>
      <c r="O545" s="1"/>
    </row>
    <row r="546" spans="11:15" x14ac:dyDescent="0.2">
      <c r="K546" s="1"/>
      <c r="L546" s="1"/>
      <c r="M546" s="1"/>
      <c r="N546" s="1"/>
      <c r="O546" s="1"/>
    </row>
    <row r="547" spans="11:15" x14ac:dyDescent="0.2">
      <c r="K547" s="1"/>
      <c r="L547" s="1"/>
      <c r="M547" s="1"/>
      <c r="N547" s="1"/>
      <c r="O547" s="1"/>
    </row>
    <row r="548" spans="11:15" x14ac:dyDescent="0.2">
      <c r="K548" s="1"/>
      <c r="L548" s="1"/>
      <c r="M548" s="1"/>
      <c r="N548" s="1"/>
      <c r="O548" s="1"/>
    </row>
    <row r="549" spans="11:15" x14ac:dyDescent="0.2">
      <c r="K549" s="1"/>
      <c r="L549" s="1"/>
      <c r="M549" s="1"/>
      <c r="N549" s="1"/>
      <c r="O549" s="1"/>
    </row>
    <row r="550" spans="11:15" x14ac:dyDescent="0.2">
      <c r="K550" s="1"/>
      <c r="L550" s="1"/>
      <c r="M550" s="1"/>
      <c r="N550" s="1"/>
      <c r="O550" s="1"/>
    </row>
    <row r="551" spans="11:15" x14ac:dyDescent="0.2">
      <c r="K551" s="1"/>
      <c r="L551" s="1"/>
      <c r="M551" s="1"/>
      <c r="N551" s="1"/>
      <c r="O551" s="1"/>
    </row>
    <row r="552" spans="11:15" x14ac:dyDescent="0.2">
      <c r="K552" s="1"/>
      <c r="L552" s="1"/>
      <c r="M552" s="1"/>
      <c r="N552" s="1"/>
      <c r="O552" s="1"/>
    </row>
    <row r="553" spans="11:15" x14ac:dyDescent="0.2">
      <c r="K553" s="1"/>
      <c r="L553" s="1"/>
      <c r="M553" s="1"/>
      <c r="N553" s="1"/>
      <c r="O553" s="1"/>
    </row>
    <row r="554" spans="11:15" x14ac:dyDescent="0.2">
      <c r="K554" s="1"/>
      <c r="L554" s="1"/>
      <c r="M554" s="1"/>
      <c r="N554" s="1"/>
      <c r="O554" s="1"/>
    </row>
    <row r="555" spans="11:15" x14ac:dyDescent="0.2">
      <c r="K555" s="1"/>
      <c r="L555" s="1"/>
      <c r="M555" s="1"/>
      <c r="N555" s="1"/>
      <c r="O555" s="1"/>
    </row>
    <row r="556" spans="11:15" x14ac:dyDescent="0.2">
      <c r="K556" s="1"/>
      <c r="L556" s="1"/>
      <c r="M556" s="1"/>
      <c r="N556" s="1"/>
      <c r="O556" s="1"/>
    </row>
    <row r="557" spans="11:15" x14ac:dyDescent="0.2">
      <c r="K557" s="1"/>
      <c r="L557" s="1"/>
      <c r="M557" s="1"/>
      <c r="N557" s="1"/>
      <c r="O557" s="1"/>
    </row>
    <row r="558" spans="11:15" x14ac:dyDescent="0.2">
      <c r="K558" s="1"/>
      <c r="L558" s="1"/>
      <c r="M558" s="1"/>
      <c r="N558" s="1"/>
      <c r="O558" s="1"/>
    </row>
    <row r="559" spans="11:15" x14ac:dyDescent="0.2">
      <c r="K559" s="1"/>
      <c r="L559" s="1"/>
      <c r="M559" s="1"/>
      <c r="N559" s="1"/>
      <c r="O559" s="1"/>
    </row>
    <row r="560" spans="11:15" x14ac:dyDescent="0.2">
      <c r="K560" s="1"/>
      <c r="L560" s="1"/>
      <c r="M560" s="1"/>
      <c r="N560" s="1"/>
      <c r="O560" s="1"/>
    </row>
    <row r="561" spans="11:15" x14ac:dyDescent="0.2">
      <c r="K561" s="1"/>
      <c r="L561" s="1"/>
      <c r="M561" s="1"/>
      <c r="N561" s="1"/>
      <c r="O561" s="1"/>
    </row>
    <row r="562" spans="11:15" x14ac:dyDescent="0.2">
      <c r="K562" s="1"/>
      <c r="L562" s="1"/>
      <c r="M562" s="1"/>
      <c r="N562" s="1"/>
      <c r="O562" s="1"/>
    </row>
    <row r="563" spans="11:15" x14ac:dyDescent="0.2">
      <c r="K563" s="1"/>
      <c r="L563" s="1"/>
      <c r="M563" s="1"/>
      <c r="N563" s="1"/>
      <c r="O563" s="1"/>
    </row>
    <row r="564" spans="11:15" x14ac:dyDescent="0.2">
      <c r="K564" s="1"/>
      <c r="L564" s="1"/>
      <c r="M564" s="1"/>
      <c r="N564" s="1"/>
      <c r="O564" s="1"/>
    </row>
    <row r="565" spans="11:15" x14ac:dyDescent="0.2">
      <c r="K565" s="1"/>
      <c r="L565" s="1"/>
      <c r="M565" s="1"/>
      <c r="N565" s="1"/>
      <c r="O565" s="1"/>
    </row>
    <row r="566" spans="11:15" x14ac:dyDescent="0.2">
      <c r="K566" s="1"/>
      <c r="L566" s="1"/>
      <c r="M566" s="1"/>
      <c r="N566" s="1"/>
      <c r="O566" s="1"/>
    </row>
    <row r="567" spans="11:15" x14ac:dyDescent="0.2">
      <c r="K567" s="1"/>
      <c r="L567" s="1"/>
      <c r="M567" s="1"/>
      <c r="N567" s="1"/>
      <c r="O567" s="1"/>
    </row>
    <row r="568" spans="11:15" x14ac:dyDescent="0.2">
      <c r="K568" s="1"/>
      <c r="L568" s="1"/>
      <c r="M568" s="1"/>
      <c r="N568" s="1"/>
      <c r="O568" s="1"/>
    </row>
  </sheetData>
  <mergeCells count="44">
    <mergeCell ref="C28:D28"/>
    <mergeCell ref="C37:D37"/>
    <mergeCell ref="C42:D42"/>
    <mergeCell ref="C68:D68"/>
    <mergeCell ref="C69:D69"/>
    <mergeCell ref="C82:D82"/>
    <mergeCell ref="C89:D89"/>
    <mergeCell ref="C104:D104"/>
    <mergeCell ref="C106:D106"/>
    <mergeCell ref="C111:D111"/>
    <mergeCell ref="C158:D158"/>
    <mergeCell ref="C112:D112"/>
    <mergeCell ref="C116:D116"/>
    <mergeCell ref="C119:D119"/>
    <mergeCell ref="C120:D120"/>
    <mergeCell ref="C147:D147"/>
    <mergeCell ref="C114:D114"/>
    <mergeCell ref="C152:D152"/>
    <mergeCell ref="C155:D155"/>
    <mergeCell ref="C148:D148"/>
    <mergeCell ref="C151:D151"/>
    <mergeCell ref="C8:D8"/>
    <mergeCell ref="C9:D9"/>
    <mergeCell ref="C14:D14"/>
    <mergeCell ref="C27:D27"/>
    <mergeCell ref="A6:A7"/>
    <mergeCell ref="B6:B7"/>
    <mergeCell ref="C6:C7"/>
    <mergeCell ref="D6:D7"/>
    <mergeCell ref="F6:F7"/>
    <mergeCell ref="G6:G7"/>
    <mergeCell ref="H6:H7"/>
    <mergeCell ref="I6:I7"/>
    <mergeCell ref="A5:I5"/>
    <mergeCell ref="A4:O4"/>
    <mergeCell ref="J6:J7"/>
    <mergeCell ref="L6:N6"/>
    <mergeCell ref="O6:O7"/>
    <mergeCell ref="E6:E7"/>
    <mergeCell ref="A1:D1"/>
    <mergeCell ref="A2:D2"/>
    <mergeCell ref="E3:I3"/>
    <mergeCell ref="E1:O1"/>
    <mergeCell ref="E2:O2"/>
  </mergeCells>
  <pageMargins left="0.25" right="0.25" top="0.5" bottom="0.5" header="0.05" footer="0.05"/>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73"/>
  <sheetViews>
    <sheetView workbookViewId="0">
      <selection sqref="A1:XFD4"/>
    </sheetView>
  </sheetViews>
  <sheetFormatPr defaultRowHeight="12.75" x14ac:dyDescent="0.2"/>
  <cols>
    <col min="1" max="1" width="4.42578125" style="17" customWidth="1"/>
    <col min="2" max="2" width="7.140625" style="17" customWidth="1"/>
    <col min="3" max="3" width="13" style="18" customWidth="1"/>
    <col min="4" max="4" width="46.5703125" style="24" customWidth="1"/>
    <col min="5" max="5" width="10" style="24" customWidth="1"/>
    <col min="6" max="6" width="10.85546875" style="17" customWidth="1"/>
    <col min="7" max="7" width="6" style="17" customWidth="1"/>
    <col min="8" max="8" width="9.85546875" style="20" customWidth="1"/>
    <col min="9" max="9" width="13.7109375" style="22" customWidth="1"/>
    <col min="10" max="10" width="10" style="1" customWidth="1"/>
    <col min="11" max="11" width="9.5703125" style="172" bestFit="1" customWidth="1"/>
    <col min="12" max="15" width="9.140625" style="172"/>
    <col min="16" max="16384" width="9.140625" style="1"/>
  </cols>
  <sheetData>
    <row r="1" spans="1:15" s="108" customFormat="1" ht="18.75" customHeight="1" x14ac:dyDescent="0.3">
      <c r="A1" s="183" t="s">
        <v>3417</v>
      </c>
      <c r="B1" s="183"/>
      <c r="C1" s="183"/>
      <c r="D1" s="183"/>
      <c r="E1" s="193" t="s">
        <v>2921</v>
      </c>
      <c r="F1" s="193"/>
      <c r="G1" s="193"/>
      <c r="H1" s="193"/>
      <c r="I1" s="193"/>
      <c r="J1" s="193"/>
      <c r="K1" s="193"/>
      <c r="L1" s="193"/>
      <c r="M1" s="193"/>
      <c r="N1" s="193"/>
      <c r="O1" s="193"/>
    </row>
    <row r="2" spans="1:15" s="108" customFormat="1" ht="18.75" customHeight="1" x14ac:dyDescent="0.3">
      <c r="A2" s="184" t="s">
        <v>3418</v>
      </c>
      <c r="B2" s="184"/>
      <c r="C2" s="184"/>
      <c r="D2" s="184"/>
      <c r="E2" s="184" t="s">
        <v>2922</v>
      </c>
      <c r="F2" s="184"/>
      <c r="G2" s="184"/>
      <c r="H2" s="184"/>
      <c r="I2" s="184"/>
      <c r="J2" s="184"/>
      <c r="K2" s="184"/>
      <c r="L2" s="184"/>
      <c r="M2" s="184"/>
      <c r="N2" s="184"/>
      <c r="O2" s="184"/>
    </row>
    <row r="3" spans="1:15" s="108" customFormat="1" ht="18.75" customHeight="1" x14ac:dyDescent="0.3">
      <c r="A3" s="109"/>
      <c r="B3" s="109"/>
      <c r="C3" s="109"/>
      <c r="D3" s="110"/>
      <c r="E3" s="194"/>
      <c r="F3" s="194"/>
      <c r="G3" s="194"/>
      <c r="H3" s="194"/>
      <c r="I3" s="194"/>
      <c r="K3" s="171"/>
      <c r="L3" s="171"/>
      <c r="M3" s="171"/>
      <c r="N3" s="171"/>
      <c r="O3" s="171"/>
    </row>
    <row r="4" spans="1:15" ht="18.75" customHeight="1" x14ac:dyDescent="0.2">
      <c r="A4" s="180" t="s">
        <v>3424</v>
      </c>
      <c r="B4" s="180"/>
      <c r="C4" s="180"/>
      <c r="D4" s="180"/>
      <c r="E4" s="180"/>
      <c r="F4" s="180"/>
      <c r="G4" s="180"/>
      <c r="H4" s="180"/>
      <c r="I4" s="180"/>
      <c r="J4" s="180"/>
      <c r="K4" s="180"/>
      <c r="L4" s="180"/>
      <c r="M4" s="180"/>
      <c r="N4" s="180"/>
      <c r="O4" s="180"/>
    </row>
    <row r="5" spans="1:15" ht="15.75" x14ac:dyDescent="0.2">
      <c r="A5" s="191"/>
      <c r="B5" s="191"/>
      <c r="C5" s="191"/>
      <c r="D5" s="191"/>
      <c r="E5" s="191"/>
      <c r="F5" s="191"/>
      <c r="G5" s="191"/>
      <c r="H5" s="191"/>
      <c r="I5" s="191"/>
    </row>
    <row r="6" spans="1:15" ht="15" customHeight="1" x14ac:dyDescent="0.2">
      <c r="A6" s="185" t="s">
        <v>2908</v>
      </c>
      <c r="B6" s="187" t="s">
        <v>0</v>
      </c>
      <c r="C6" s="187" t="s">
        <v>1</v>
      </c>
      <c r="D6" s="189" t="s">
        <v>2</v>
      </c>
      <c r="E6" s="189" t="s">
        <v>2620</v>
      </c>
      <c r="F6" s="195" t="s">
        <v>3</v>
      </c>
      <c r="G6" s="185" t="s">
        <v>4</v>
      </c>
      <c r="H6" s="197" t="s">
        <v>5</v>
      </c>
      <c r="I6" s="199" t="s">
        <v>6</v>
      </c>
      <c r="J6" s="199" t="s">
        <v>3413</v>
      </c>
      <c r="K6" s="178"/>
      <c r="L6" s="207" t="s">
        <v>3420</v>
      </c>
      <c r="M6" s="207"/>
      <c r="N6" s="207"/>
      <c r="O6" s="207" t="s">
        <v>3419</v>
      </c>
    </row>
    <row r="7" spans="1:15" s="25" customFormat="1" ht="29.25" customHeight="1" x14ac:dyDescent="0.2">
      <c r="A7" s="186"/>
      <c r="B7" s="188"/>
      <c r="C7" s="188"/>
      <c r="D7" s="190"/>
      <c r="E7" s="190"/>
      <c r="F7" s="196"/>
      <c r="G7" s="186"/>
      <c r="H7" s="198"/>
      <c r="I7" s="199"/>
      <c r="J7" s="199"/>
      <c r="K7" s="167" t="s">
        <v>3416</v>
      </c>
      <c r="L7" s="179" t="s">
        <v>3421</v>
      </c>
      <c r="M7" s="179" t="s">
        <v>3422</v>
      </c>
      <c r="N7" s="179" t="s">
        <v>3423</v>
      </c>
      <c r="O7" s="207"/>
    </row>
    <row r="8" spans="1:15" s="25" customFormat="1" ht="30" customHeight="1" x14ac:dyDescent="0.2">
      <c r="A8" s="101"/>
      <c r="B8" s="102"/>
      <c r="C8" s="209" t="s">
        <v>2878</v>
      </c>
      <c r="D8" s="210"/>
      <c r="E8" s="103"/>
      <c r="F8" s="104"/>
      <c r="G8" s="101"/>
      <c r="H8" s="105"/>
      <c r="I8" s="114"/>
      <c r="J8" s="160"/>
      <c r="K8" s="173"/>
      <c r="L8" s="173"/>
      <c r="M8" s="173"/>
      <c r="N8" s="173"/>
      <c r="O8" s="173"/>
    </row>
    <row r="9" spans="1:15" s="25" customFormat="1" ht="30" customHeight="1" x14ac:dyDescent="0.2">
      <c r="A9" s="101"/>
      <c r="B9" s="102"/>
      <c r="C9" s="209" t="s">
        <v>2877</v>
      </c>
      <c r="D9" s="210"/>
      <c r="E9" s="103"/>
      <c r="F9" s="104"/>
      <c r="G9" s="101"/>
      <c r="H9" s="105"/>
      <c r="I9" s="114"/>
      <c r="J9" s="160"/>
      <c r="K9" s="173"/>
      <c r="L9" s="173"/>
      <c r="M9" s="173"/>
      <c r="N9" s="173"/>
      <c r="O9" s="173"/>
    </row>
    <row r="10" spans="1:15" s="4" customFormat="1" ht="60" x14ac:dyDescent="0.2">
      <c r="A10" s="128">
        <v>1</v>
      </c>
      <c r="B10" s="129" t="s">
        <v>3014</v>
      </c>
      <c r="C10" s="130" t="s">
        <v>3015</v>
      </c>
      <c r="D10" s="131" t="s">
        <v>3016</v>
      </c>
      <c r="E10" s="128" t="s">
        <v>3017</v>
      </c>
      <c r="F10" s="128" t="s">
        <v>3018</v>
      </c>
      <c r="G10" s="132" t="s">
        <v>2224</v>
      </c>
      <c r="H10" s="133">
        <v>312</v>
      </c>
      <c r="I10" s="125" t="s">
        <v>12</v>
      </c>
      <c r="J10" s="37" t="s">
        <v>3415</v>
      </c>
      <c r="K10" s="134">
        <v>26000</v>
      </c>
      <c r="L10" s="174"/>
      <c r="M10" s="174"/>
      <c r="N10" s="174"/>
      <c r="O10" s="174"/>
    </row>
    <row r="11" spans="1:15" s="4" customFormat="1" ht="48" x14ac:dyDescent="0.2">
      <c r="A11" s="2">
        <f>IF(H11="",A10,A10+1)</f>
        <v>2</v>
      </c>
      <c r="B11" s="2" t="s">
        <v>7</v>
      </c>
      <c r="C11" s="3" t="s">
        <v>8</v>
      </c>
      <c r="D11" s="3" t="s">
        <v>9</v>
      </c>
      <c r="E11" s="3" t="s">
        <v>2841</v>
      </c>
      <c r="F11" s="2" t="s">
        <v>10</v>
      </c>
      <c r="G11" s="2" t="s">
        <v>11</v>
      </c>
      <c r="H11" s="41">
        <v>121200</v>
      </c>
      <c r="I11" s="29" t="s">
        <v>12</v>
      </c>
      <c r="J11" s="123" t="s">
        <v>3412</v>
      </c>
      <c r="K11" s="176">
        <v>26</v>
      </c>
      <c r="L11" s="174"/>
      <c r="M11" s="174"/>
      <c r="N11" s="124"/>
      <c r="O11" s="124"/>
    </row>
    <row r="12" spans="1:15" s="4" customFormat="1" ht="60" x14ac:dyDescent="0.2">
      <c r="A12" s="2">
        <f t="shared" ref="A12:A75" si="0">IF(H12="",A11,A11+1)</f>
        <v>3</v>
      </c>
      <c r="B12" s="2" t="s">
        <v>13</v>
      </c>
      <c r="C12" s="3" t="s">
        <v>14</v>
      </c>
      <c r="D12" s="3" t="s">
        <v>15</v>
      </c>
      <c r="E12" s="3" t="s">
        <v>2841</v>
      </c>
      <c r="F12" s="2" t="s">
        <v>10</v>
      </c>
      <c r="G12" s="2" t="s">
        <v>11</v>
      </c>
      <c r="H12" s="41">
        <v>165250</v>
      </c>
      <c r="I12" s="29" t="s">
        <v>12</v>
      </c>
      <c r="J12" s="123" t="s">
        <v>3412</v>
      </c>
      <c r="K12" s="176">
        <v>0</v>
      </c>
      <c r="L12" s="174"/>
      <c r="M12" s="174"/>
      <c r="N12" s="124"/>
      <c r="O12" s="124"/>
    </row>
    <row r="13" spans="1:15" s="4" customFormat="1" ht="30" customHeight="1" x14ac:dyDescent="0.2">
      <c r="A13" s="2">
        <f t="shared" si="0"/>
        <v>3</v>
      </c>
      <c r="B13" s="2"/>
      <c r="C13" s="209" t="s">
        <v>2880</v>
      </c>
      <c r="D13" s="210"/>
      <c r="E13" s="3"/>
      <c r="F13" s="2"/>
      <c r="G13" s="2"/>
      <c r="H13" s="41"/>
      <c r="I13" s="29"/>
      <c r="J13" s="163"/>
      <c r="K13" s="176"/>
      <c r="L13" s="174"/>
      <c r="M13" s="174"/>
      <c r="N13" s="124"/>
      <c r="O13" s="124"/>
    </row>
    <row r="14" spans="1:15" s="4" customFormat="1" ht="30" customHeight="1" x14ac:dyDescent="0.2">
      <c r="A14" s="2">
        <f t="shared" si="0"/>
        <v>3</v>
      </c>
      <c r="B14" s="2"/>
      <c r="C14" s="209" t="s">
        <v>2911</v>
      </c>
      <c r="D14" s="210"/>
      <c r="E14" s="3"/>
      <c r="F14" s="2"/>
      <c r="G14" s="2"/>
      <c r="H14" s="41"/>
      <c r="I14" s="29"/>
      <c r="J14" s="163"/>
      <c r="K14" s="176"/>
      <c r="L14" s="174"/>
      <c r="M14" s="174"/>
      <c r="N14" s="124"/>
      <c r="O14" s="124"/>
    </row>
    <row r="15" spans="1:15" s="4" customFormat="1" ht="60" x14ac:dyDescent="0.2">
      <c r="A15" s="2">
        <f t="shared" si="0"/>
        <v>4</v>
      </c>
      <c r="B15" s="2" t="s">
        <v>16</v>
      </c>
      <c r="C15" s="3" t="s">
        <v>17</v>
      </c>
      <c r="D15" s="3" t="s">
        <v>18</v>
      </c>
      <c r="E15" s="3" t="s">
        <v>2842</v>
      </c>
      <c r="F15" s="43" t="s">
        <v>19</v>
      </c>
      <c r="G15" s="2" t="s">
        <v>20</v>
      </c>
      <c r="H15" s="41">
        <v>14500</v>
      </c>
      <c r="I15" s="2" t="s">
        <v>21</v>
      </c>
      <c r="J15" s="123" t="s">
        <v>3412</v>
      </c>
      <c r="K15" s="176">
        <v>0</v>
      </c>
      <c r="L15" s="174"/>
      <c r="M15" s="174"/>
      <c r="N15" s="174"/>
      <c r="O15" s="174"/>
    </row>
    <row r="16" spans="1:15" s="4" customFormat="1" ht="60" x14ac:dyDescent="0.2">
      <c r="A16" s="2">
        <f t="shared" si="0"/>
        <v>5</v>
      </c>
      <c r="B16" s="2" t="s">
        <v>22</v>
      </c>
      <c r="C16" s="3" t="s">
        <v>23</v>
      </c>
      <c r="D16" s="3" t="s">
        <v>24</v>
      </c>
      <c r="E16" s="3" t="s">
        <v>2842</v>
      </c>
      <c r="F16" s="43" t="s">
        <v>19</v>
      </c>
      <c r="G16" s="2" t="s">
        <v>20</v>
      </c>
      <c r="H16" s="41">
        <v>10500</v>
      </c>
      <c r="I16" s="2" t="s">
        <v>21</v>
      </c>
      <c r="J16" s="123" t="s">
        <v>3412</v>
      </c>
      <c r="K16" s="176">
        <v>0</v>
      </c>
      <c r="L16" s="174"/>
      <c r="M16" s="174"/>
      <c r="N16" s="124"/>
      <c r="O16" s="124"/>
    </row>
    <row r="17" spans="1:15" s="4" customFormat="1" ht="60" x14ac:dyDescent="0.2">
      <c r="A17" s="2">
        <f t="shared" si="0"/>
        <v>6</v>
      </c>
      <c r="B17" s="2" t="s">
        <v>25</v>
      </c>
      <c r="C17" s="3" t="s">
        <v>26</v>
      </c>
      <c r="D17" s="3" t="s">
        <v>27</v>
      </c>
      <c r="E17" s="3" t="s">
        <v>2842</v>
      </c>
      <c r="F17" s="43" t="s">
        <v>19</v>
      </c>
      <c r="G17" s="2" t="s">
        <v>20</v>
      </c>
      <c r="H17" s="41">
        <v>16350</v>
      </c>
      <c r="I17" s="2" t="s">
        <v>21</v>
      </c>
      <c r="J17" s="123" t="s">
        <v>3412</v>
      </c>
      <c r="K17" s="176">
        <v>0</v>
      </c>
      <c r="L17" s="174"/>
      <c r="M17" s="174"/>
      <c r="N17" s="124"/>
      <c r="O17" s="124"/>
    </row>
    <row r="18" spans="1:15" s="4" customFormat="1" ht="45" x14ac:dyDescent="0.2">
      <c r="A18" s="2">
        <f t="shared" si="0"/>
        <v>7</v>
      </c>
      <c r="B18" s="2" t="s">
        <v>28</v>
      </c>
      <c r="C18" s="3" t="s">
        <v>29</v>
      </c>
      <c r="D18" s="3" t="s">
        <v>30</v>
      </c>
      <c r="E18" s="3" t="s">
        <v>2788</v>
      </c>
      <c r="F18" s="2" t="s">
        <v>31</v>
      </c>
      <c r="G18" s="2" t="s">
        <v>20</v>
      </c>
      <c r="H18" s="41">
        <v>18250</v>
      </c>
      <c r="I18" s="29" t="s">
        <v>12</v>
      </c>
      <c r="J18" s="123" t="s">
        <v>3412</v>
      </c>
      <c r="K18" s="176">
        <v>0</v>
      </c>
      <c r="L18" s="174"/>
      <c r="M18" s="174"/>
      <c r="N18" s="124"/>
      <c r="O18" s="124"/>
    </row>
    <row r="19" spans="1:15" s="4" customFormat="1" ht="30" customHeight="1" x14ac:dyDescent="0.2">
      <c r="A19" s="2">
        <f t="shared" si="0"/>
        <v>7</v>
      </c>
      <c r="B19" s="2"/>
      <c r="C19" s="209" t="s">
        <v>2879</v>
      </c>
      <c r="D19" s="210"/>
      <c r="E19" s="3"/>
      <c r="F19" s="2"/>
      <c r="G19" s="2"/>
      <c r="H19" s="41"/>
      <c r="I19" s="29"/>
      <c r="J19" s="163"/>
      <c r="K19" s="176"/>
      <c r="L19" s="174"/>
      <c r="M19" s="174"/>
      <c r="N19" s="124"/>
      <c r="O19" s="124"/>
    </row>
    <row r="20" spans="1:15" s="4" customFormat="1" ht="60" x14ac:dyDescent="0.2">
      <c r="A20" s="2">
        <f t="shared" si="0"/>
        <v>8</v>
      </c>
      <c r="B20" s="2" t="s">
        <v>32</v>
      </c>
      <c r="C20" s="5" t="s">
        <v>33</v>
      </c>
      <c r="D20" s="3" t="s">
        <v>34</v>
      </c>
      <c r="E20" s="3" t="s">
        <v>2790</v>
      </c>
      <c r="F20" s="44" t="s">
        <v>35</v>
      </c>
      <c r="G20" s="2" t="s">
        <v>20</v>
      </c>
      <c r="H20" s="41">
        <v>3900</v>
      </c>
      <c r="I20" s="2" t="s">
        <v>36</v>
      </c>
      <c r="J20" s="123" t="s">
        <v>3412</v>
      </c>
      <c r="K20" s="176">
        <v>0</v>
      </c>
      <c r="L20" s="174"/>
      <c r="M20" s="174"/>
      <c r="N20" s="124"/>
      <c r="O20" s="124"/>
    </row>
    <row r="21" spans="1:15" s="4" customFormat="1" ht="60" x14ac:dyDescent="0.2">
      <c r="A21" s="2">
        <f t="shared" si="0"/>
        <v>9</v>
      </c>
      <c r="B21" s="2" t="s">
        <v>37</v>
      </c>
      <c r="C21" s="5" t="s">
        <v>38</v>
      </c>
      <c r="D21" s="3" t="s">
        <v>39</v>
      </c>
      <c r="E21" s="3" t="s">
        <v>2790</v>
      </c>
      <c r="F21" s="44" t="s">
        <v>35</v>
      </c>
      <c r="G21" s="2" t="s">
        <v>20</v>
      </c>
      <c r="H21" s="41">
        <v>7500</v>
      </c>
      <c r="I21" s="2" t="s">
        <v>36</v>
      </c>
      <c r="J21" s="123" t="s">
        <v>3412</v>
      </c>
      <c r="K21" s="176">
        <v>0</v>
      </c>
      <c r="L21" s="174"/>
      <c r="M21" s="174"/>
      <c r="N21" s="175"/>
      <c r="O21" s="175"/>
    </row>
    <row r="22" spans="1:15" s="4" customFormat="1" ht="48" x14ac:dyDescent="0.2">
      <c r="A22" s="2">
        <f t="shared" si="0"/>
        <v>10</v>
      </c>
      <c r="B22" s="2" t="s">
        <v>40</v>
      </c>
      <c r="C22" s="5" t="s">
        <v>41</v>
      </c>
      <c r="D22" s="3" t="s">
        <v>42</v>
      </c>
      <c r="E22" s="3" t="s">
        <v>2790</v>
      </c>
      <c r="F22" s="44" t="s">
        <v>35</v>
      </c>
      <c r="G22" s="2" t="s">
        <v>20</v>
      </c>
      <c r="H22" s="41">
        <v>12500</v>
      </c>
      <c r="I22" s="2" t="s">
        <v>36</v>
      </c>
      <c r="J22" s="123" t="s">
        <v>3412</v>
      </c>
      <c r="K22" s="176">
        <v>0</v>
      </c>
      <c r="L22" s="174"/>
      <c r="M22" s="174"/>
      <c r="N22" s="174"/>
      <c r="O22" s="174"/>
    </row>
    <row r="23" spans="1:15" s="4" customFormat="1" ht="30" customHeight="1" x14ac:dyDescent="0.2">
      <c r="A23" s="2">
        <f t="shared" si="0"/>
        <v>10</v>
      </c>
      <c r="B23" s="2"/>
      <c r="C23" s="209" t="s">
        <v>2884</v>
      </c>
      <c r="D23" s="210"/>
      <c r="E23" s="3"/>
      <c r="F23" s="44"/>
      <c r="G23" s="2"/>
      <c r="H23" s="41"/>
      <c r="I23" s="2"/>
      <c r="J23" s="163"/>
      <c r="K23" s="176"/>
      <c r="L23" s="174"/>
      <c r="M23" s="174"/>
      <c r="N23" s="42"/>
      <c r="O23" s="42"/>
    </row>
    <row r="24" spans="1:15" s="4" customFormat="1" ht="30" customHeight="1" x14ac:dyDescent="0.2">
      <c r="A24" s="2">
        <f t="shared" si="0"/>
        <v>10</v>
      </c>
      <c r="B24" s="2"/>
      <c r="C24" s="209" t="s">
        <v>2883</v>
      </c>
      <c r="D24" s="210"/>
      <c r="E24" s="3"/>
      <c r="F24" s="44"/>
      <c r="G24" s="2"/>
      <c r="H24" s="41"/>
      <c r="I24" s="2"/>
      <c r="J24" s="163"/>
      <c r="K24" s="176"/>
      <c r="L24" s="174"/>
      <c r="M24" s="174"/>
      <c r="N24" s="174"/>
      <c r="O24" s="174"/>
    </row>
    <row r="25" spans="1:15" s="4" customFormat="1" ht="72" x14ac:dyDescent="0.2">
      <c r="A25" s="2">
        <f t="shared" si="0"/>
        <v>11</v>
      </c>
      <c r="B25" s="2" t="s">
        <v>43</v>
      </c>
      <c r="C25" s="6" t="s">
        <v>44</v>
      </c>
      <c r="D25" s="3" t="s">
        <v>45</v>
      </c>
      <c r="E25" s="3" t="s">
        <v>2800</v>
      </c>
      <c r="F25" s="2" t="s">
        <v>46</v>
      </c>
      <c r="G25" s="2" t="s">
        <v>47</v>
      </c>
      <c r="H25" s="41">
        <v>1570</v>
      </c>
      <c r="I25" s="29" t="s">
        <v>12</v>
      </c>
      <c r="J25" s="123" t="s">
        <v>3412</v>
      </c>
      <c r="K25" s="176">
        <v>0</v>
      </c>
      <c r="L25" s="174"/>
      <c r="M25" s="174"/>
      <c r="N25" s="124"/>
      <c r="O25" s="124"/>
    </row>
    <row r="26" spans="1:15" s="4" customFormat="1" ht="72" x14ac:dyDescent="0.2">
      <c r="A26" s="2">
        <f t="shared" si="0"/>
        <v>12</v>
      </c>
      <c r="B26" s="2" t="s">
        <v>48</v>
      </c>
      <c r="C26" s="6" t="s">
        <v>44</v>
      </c>
      <c r="D26" s="3" t="s">
        <v>49</v>
      </c>
      <c r="E26" s="3" t="s">
        <v>2800</v>
      </c>
      <c r="F26" s="2" t="s">
        <v>46</v>
      </c>
      <c r="G26" s="2" t="s">
        <v>47</v>
      </c>
      <c r="H26" s="41">
        <v>670</v>
      </c>
      <c r="I26" s="29" t="s">
        <v>12</v>
      </c>
      <c r="J26" s="123" t="s">
        <v>3412</v>
      </c>
      <c r="K26" s="176">
        <v>52000</v>
      </c>
      <c r="L26" s="174"/>
      <c r="M26" s="174"/>
      <c r="N26" s="124"/>
      <c r="O26" s="124"/>
    </row>
    <row r="27" spans="1:15" s="137" customFormat="1" ht="180" x14ac:dyDescent="0.25">
      <c r="A27" s="2">
        <f t="shared" si="0"/>
        <v>13</v>
      </c>
      <c r="B27" s="2" t="s">
        <v>3019</v>
      </c>
      <c r="C27" s="3" t="s">
        <v>3020</v>
      </c>
      <c r="D27" s="135" t="s">
        <v>3021</v>
      </c>
      <c r="E27" s="132" t="s">
        <v>2800</v>
      </c>
      <c r="F27" s="132" t="s">
        <v>46</v>
      </c>
      <c r="G27" s="132" t="s">
        <v>47</v>
      </c>
      <c r="H27" s="136">
        <v>588</v>
      </c>
      <c r="I27" s="125" t="s">
        <v>12</v>
      </c>
      <c r="J27" s="37" t="s">
        <v>3415</v>
      </c>
      <c r="K27" s="134">
        <v>52000</v>
      </c>
      <c r="L27" s="174"/>
      <c r="M27" s="174"/>
      <c r="N27" s="124"/>
      <c r="O27" s="124"/>
    </row>
    <row r="28" spans="1:15" s="4" customFormat="1" ht="67.5" x14ac:dyDescent="0.2">
      <c r="A28" s="2">
        <f t="shared" si="0"/>
        <v>14</v>
      </c>
      <c r="B28" s="2" t="s">
        <v>3022</v>
      </c>
      <c r="C28" s="3" t="s">
        <v>3023</v>
      </c>
      <c r="D28" s="135" t="s">
        <v>3024</v>
      </c>
      <c r="E28" s="132" t="s">
        <v>2800</v>
      </c>
      <c r="F28" s="132" t="s">
        <v>46</v>
      </c>
      <c r="G28" s="132" t="s">
        <v>47</v>
      </c>
      <c r="H28" s="136">
        <v>882</v>
      </c>
      <c r="I28" s="125" t="s">
        <v>12</v>
      </c>
      <c r="J28" s="37" t="s">
        <v>3415</v>
      </c>
      <c r="K28" s="134">
        <v>13000</v>
      </c>
      <c r="L28" s="174"/>
      <c r="M28" s="174"/>
      <c r="N28" s="124"/>
      <c r="O28" s="124"/>
    </row>
    <row r="29" spans="1:15" s="4" customFormat="1" ht="30" customHeight="1" x14ac:dyDescent="0.2">
      <c r="A29" s="2">
        <f t="shared" si="0"/>
        <v>14</v>
      </c>
      <c r="B29" s="2"/>
      <c r="C29" s="209" t="s">
        <v>2912</v>
      </c>
      <c r="D29" s="210"/>
      <c r="E29" s="3"/>
      <c r="F29" s="2"/>
      <c r="G29" s="2"/>
      <c r="H29" s="41"/>
      <c r="I29" s="29"/>
      <c r="J29" s="163"/>
      <c r="K29" s="176"/>
      <c r="L29" s="174"/>
      <c r="M29" s="174"/>
      <c r="N29" s="124"/>
      <c r="O29" s="124"/>
    </row>
    <row r="30" spans="1:15" s="155" customFormat="1" ht="60" x14ac:dyDescent="0.2">
      <c r="A30" s="2">
        <f t="shared" si="0"/>
        <v>15</v>
      </c>
      <c r="B30" s="148" t="s">
        <v>3311</v>
      </c>
      <c r="C30" s="147" t="s">
        <v>3312</v>
      </c>
      <c r="D30" s="149" t="s">
        <v>3313</v>
      </c>
      <c r="E30" s="149" t="s">
        <v>2638</v>
      </c>
      <c r="F30" s="149" t="s">
        <v>936</v>
      </c>
      <c r="G30" s="148" t="s">
        <v>47</v>
      </c>
      <c r="H30" s="70">
        <v>4995</v>
      </c>
      <c r="I30" s="152" t="s">
        <v>12</v>
      </c>
      <c r="J30" s="164" t="s">
        <v>3414</v>
      </c>
      <c r="K30" s="176">
        <f>VLOOKUP(B30,[1]K!C$10:AZ$54,28,0)</f>
        <v>0</v>
      </c>
      <c r="L30" s="174"/>
      <c r="M30" s="174"/>
      <c r="N30" s="124"/>
      <c r="O30" s="124"/>
    </row>
    <row r="31" spans="1:15" s="4" customFormat="1" ht="45" x14ac:dyDescent="0.2">
      <c r="A31" s="2">
        <f t="shared" si="0"/>
        <v>16</v>
      </c>
      <c r="B31" s="7" t="s">
        <v>50</v>
      </c>
      <c r="C31" s="8" t="s">
        <v>51</v>
      </c>
      <c r="D31" s="3" t="s">
        <v>52</v>
      </c>
      <c r="E31" s="3" t="s">
        <v>2843</v>
      </c>
      <c r="F31" s="2" t="s">
        <v>2619</v>
      </c>
      <c r="G31" s="45" t="s">
        <v>53</v>
      </c>
      <c r="H31" s="41">
        <v>171</v>
      </c>
      <c r="I31" s="2" t="s">
        <v>54</v>
      </c>
      <c r="J31" s="123" t="s">
        <v>3412</v>
      </c>
      <c r="K31" s="176">
        <v>10400</v>
      </c>
      <c r="L31" s="174"/>
      <c r="M31" s="174"/>
      <c r="N31" s="124"/>
      <c r="O31" s="124"/>
    </row>
    <row r="32" spans="1:15" s="4" customFormat="1" ht="48" x14ac:dyDescent="0.2">
      <c r="A32" s="2">
        <f t="shared" si="0"/>
        <v>17</v>
      </c>
      <c r="B32" s="2" t="s">
        <v>55</v>
      </c>
      <c r="C32" s="3" t="s">
        <v>56</v>
      </c>
      <c r="D32" s="3" t="s">
        <v>57</v>
      </c>
      <c r="E32" s="3" t="s">
        <v>2844</v>
      </c>
      <c r="F32" s="43" t="s">
        <v>58</v>
      </c>
      <c r="G32" s="2" t="s">
        <v>47</v>
      </c>
      <c r="H32" s="41">
        <v>13650</v>
      </c>
      <c r="I32" s="2" t="s">
        <v>21</v>
      </c>
      <c r="J32" s="123" t="s">
        <v>3412</v>
      </c>
      <c r="K32" s="176">
        <v>0</v>
      </c>
      <c r="L32" s="174"/>
      <c r="M32" s="174"/>
      <c r="N32" s="124"/>
      <c r="O32" s="124"/>
    </row>
    <row r="33" spans="1:15" s="4" customFormat="1" ht="135" x14ac:dyDescent="0.2">
      <c r="A33" s="2">
        <f t="shared" si="0"/>
        <v>18</v>
      </c>
      <c r="B33" s="2" t="s">
        <v>3025</v>
      </c>
      <c r="C33" s="3" t="s">
        <v>3026</v>
      </c>
      <c r="D33" s="135" t="s">
        <v>3027</v>
      </c>
      <c r="E33" s="132" t="s">
        <v>3028</v>
      </c>
      <c r="F33" s="132" t="s">
        <v>3029</v>
      </c>
      <c r="G33" s="132" t="s">
        <v>47</v>
      </c>
      <c r="H33" s="136">
        <v>7380</v>
      </c>
      <c r="I33" s="125" t="s">
        <v>12</v>
      </c>
      <c r="J33" s="37" t="s">
        <v>3415</v>
      </c>
      <c r="K33" s="134">
        <v>0</v>
      </c>
      <c r="L33" s="174"/>
      <c r="M33" s="174"/>
      <c r="N33" s="124"/>
      <c r="O33" s="124"/>
    </row>
    <row r="34" spans="1:15" s="156" customFormat="1" ht="180" x14ac:dyDescent="0.2">
      <c r="A34" s="2">
        <f t="shared" si="0"/>
        <v>19</v>
      </c>
      <c r="B34" s="148" t="s">
        <v>3314</v>
      </c>
      <c r="C34" s="147" t="s">
        <v>3315</v>
      </c>
      <c r="D34" s="149" t="s">
        <v>3316</v>
      </c>
      <c r="E34" s="149" t="s">
        <v>2825</v>
      </c>
      <c r="F34" s="149" t="s">
        <v>3317</v>
      </c>
      <c r="G34" s="148" t="s">
        <v>77</v>
      </c>
      <c r="H34" s="70">
        <v>3560</v>
      </c>
      <c r="I34" s="152" t="s">
        <v>12</v>
      </c>
      <c r="J34" s="164" t="s">
        <v>3414</v>
      </c>
      <c r="K34" s="176">
        <f>VLOOKUP(B34,[1]K!C$10:AZ$54,28,0)</f>
        <v>0</v>
      </c>
      <c r="L34" s="174"/>
      <c r="M34" s="174"/>
      <c r="N34" s="124"/>
      <c r="O34" s="124"/>
    </row>
    <row r="35" spans="1:15" s="4" customFormat="1" ht="192" x14ac:dyDescent="0.2">
      <c r="A35" s="2">
        <f t="shared" si="0"/>
        <v>20</v>
      </c>
      <c r="B35" s="2" t="s">
        <v>59</v>
      </c>
      <c r="C35" s="3" t="s">
        <v>60</v>
      </c>
      <c r="D35" s="3" t="s">
        <v>61</v>
      </c>
      <c r="E35" s="3" t="s">
        <v>2814</v>
      </c>
      <c r="F35" s="2" t="s">
        <v>62</v>
      </c>
      <c r="G35" s="2" t="s">
        <v>47</v>
      </c>
      <c r="H35" s="41">
        <v>3259</v>
      </c>
      <c r="I35" s="29" t="s">
        <v>12</v>
      </c>
      <c r="J35" s="123" t="s">
        <v>3412</v>
      </c>
      <c r="K35" s="176">
        <v>0</v>
      </c>
      <c r="L35" s="174"/>
      <c r="M35" s="174"/>
      <c r="N35" s="124"/>
      <c r="O35" s="124"/>
    </row>
    <row r="36" spans="1:15" s="156" customFormat="1" ht="168" x14ac:dyDescent="0.2">
      <c r="A36" s="2">
        <f t="shared" si="0"/>
        <v>21</v>
      </c>
      <c r="B36" s="148" t="s">
        <v>3318</v>
      </c>
      <c r="C36" s="147" t="s">
        <v>60</v>
      </c>
      <c r="D36" s="149" t="s">
        <v>3319</v>
      </c>
      <c r="E36" s="149" t="s">
        <v>2814</v>
      </c>
      <c r="F36" s="149" t="s">
        <v>62</v>
      </c>
      <c r="G36" s="148" t="s">
        <v>47</v>
      </c>
      <c r="H36" s="70">
        <v>3259</v>
      </c>
      <c r="I36" s="152" t="s">
        <v>12</v>
      </c>
      <c r="J36" s="164" t="s">
        <v>3414</v>
      </c>
      <c r="K36" s="176">
        <f>VLOOKUP(B36,[1]K!C$10:AZ$54,28,0)</f>
        <v>10400</v>
      </c>
      <c r="L36" s="174"/>
      <c r="M36" s="174"/>
      <c r="N36" s="124"/>
      <c r="O36" s="124"/>
    </row>
    <row r="37" spans="1:15" s="156" customFormat="1" ht="156" x14ac:dyDescent="0.2">
      <c r="A37" s="2">
        <f t="shared" si="0"/>
        <v>22</v>
      </c>
      <c r="B37" s="148" t="s">
        <v>3320</v>
      </c>
      <c r="C37" s="147" t="s">
        <v>3321</v>
      </c>
      <c r="D37" s="148" t="s">
        <v>3322</v>
      </c>
      <c r="E37" s="149" t="s">
        <v>2639</v>
      </c>
      <c r="F37" s="149" t="s">
        <v>3323</v>
      </c>
      <c r="G37" s="148" t="s">
        <v>47</v>
      </c>
      <c r="H37" s="70">
        <v>11980</v>
      </c>
      <c r="I37" s="152" t="s">
        <v>12</v>
      </c>
      <c r="J37" s="164" t="s">
        <v>3414</v>
      </c>
      <c r="K37" s="176">
        <f>VLOOKUP(B37,[1]K!C$10:AZ$54,28,0)</f>
        <v>0</v>
      </c>
      <c r="L37" s="174"/>
      <c r="M37" s="174"/>
      <c r="N37" s="124"/>
      <c r="O37" s="124"/>
    </row>
    <row r="38" spans="1:15" s="156" customFormat="1" ht="156" x14ac:dyDescent="0.2">
      <c r="A38" s="2">
        <f t="shared" si="0"/>
        <v>23</v>
      </c>
      <c r="B38" s="148" t="s">
        <v>3324</v>
      </c>
      <c r="C38" s="147" t="s">
        <v>3325</v>
      </c>
      <c r="D38" s="148" t="s">
        <v>3326</v>
      </c>
      <c r="E38" s="149" t="s">
        <v>2639</v>
      </c>
      <c r="F38" s="149" t="s">
        <v>3323</v>
      </c>
      <c r="G38" s="148" t="s">
        <v>47</v>
      </c>
      <c r="H38" s="70">
        <v>11980</v>
      </c>
      <c r="I38" s="152" t="s">
        <v>12</v>
      </c>
      <c r="J38" s="164" t="s">
        <v>3414</v>
      </c>
      <c r="K38" s="176">
        <f>VLOOKUP(B38,[1]K!C$10:AZ$54,28,0)</f>
        <v>0</v>
      </c>
      <c r="L38" s="174"/>
      <c r="M38" s="174"/>
      <c r="N38" s="124"/>
      <c r="O38" s="124"/>
    </row>
    <row r="39" spans="1:15" s="156" customFormat="1" ht="156" x14ac:dyDescent="0.2">
      <c r="A39" s="2">
        <f t="shared" si="0"/>
        <v>24</v>
      </c>
      <c r="B39" s="148" t="s">
        <v>3327</v>
      </c>
      <c r="C39" s="147" t="s">
        <v>3328</v>
      </c>
      <c r="D39" s="148" t="s">
        <v>3329</v>
      </c>
      <c r="E39" s="149" t="s">
        <v>2639</v>
      </c>
      <c r="F39" s="149" t="s">
        <v>3323</v>
      </c>
      <c r="G39" s="148" t="s">
        <v>47</v>
      </c>
      <c r="H39" s="70">
        <v>11980</v>
      </c>
      <c r="I39" s="152" t="s">
        <v>12</v>
      </c>
      <c r="J39" s="164" t="s">
        <v>3414</v>
      </c>
      <c r="K39" s="176">
        <f>VLOOKUP(B39,[1]K!C$10:AZ$54,28,0)</f>
        <v>0</v>
      </c>
      <c r="L39" s="174"/>
      <c r="M39" s="174"/>
      <c r="N39" s="124"/>
      <c r="O39" s="124"/>
    </row>
    <row r="40" spans="1:15" s="156" customFormat="1" ht="156" x14ac:dyDescent="0.2">
      <c r="A40" s="2">
        <f t="shared" si="0"/>
        <v>25</v>
      </c>
      <c r="B40" s="148" t="s">
        <v>3330</v>
      </c>
      <c r="C40" s="147" t="s">
        <v>3331</v>
      </c>
      <c r="D40" s="148" t="s">
        <v>3332</v>
      </c>
      <c r="E40" s="149" t="s">
        <v>2639</v>
      </c>
      <c r="F40" s="149" t="s">
        <v>3323</v>
      </c>
      <c r="G40" s="148" t="s">
        <v>47</v>
      </c>
      <c r="H40" s="70">
        <v>11980</v>
      </c>
      <c r="I40" s="152" t="s">
        <v>12</v>
      </c>
      <c r="J40" s="164" t="s">
        <v>3414</v>
      </c>
      <c r="K40" s="176">
        <f>VLOOKUP(B40,[1]K!C$10:AZ$54,28,0)</f>
        <v>2000</v>
      </c>
      <c r="L40" s="174"/>
      <c r="M40" s="174"/>
      <c r="N40" s="124"/>
      <c r="O40" s="124"/>
    </row>
    <row r="41" spans="1:15" s="4" customFormat="1" ht="168" x14ac:dyDescent="0.2">
      <c r="A41" s="2">
        <f t="shared" si="0"/>
        <v>26</v>
      </c>
      <c r="B41" s="2" t="s">
        <v>63</v>
      </c>
      <c r="C41" s="3" t="s">
        <v>64</v>
      </c>
      <c r="D41" s="3" t="s">
        <v>65</v>
      </c>
      <c r="E41" s="3" t="s">
        <v>2641</v>
      </c>
      <c r="F41" s="43" t="s">
        <v>66</v>
      </c>
      <c r="G41" s="2" t="s">
        <v>47</v>
      </c>
      <c r="H41" s="41">
        <v>3190</v>
      </c>
      <c r="I41" s="2" t="s">
        <v>21</v>
      </c>
      <c r="J41" s="123" t="s">
        <v>3412</v>
      </c>
      <c r="K41" s="176">
        <v>0</v>
      </c>
      <c r="L41" s="174"/>
      <c r="M41" s="174"/>
      <c r="N41" s="124"/>
      <c r="O41" s="124"/>
    </row>
    <row r="42" spans="1:15" s="4" customFormat="1" ht="192" x14ac:dyDescent="0.2">
      <c r="A42" s="2">
        <f t="shared" si="0"/>
        <v>27</v>
      </c>
      <c r="B42" s="2" t="s">
        <v>67</v>
      </c>
      <c r="C42" s="3" t="s">
        <v>60</v>
      </c>
      <c r="D42" s="3" t="s">
        <v>68</v>
      </c>
      <c r="E42" s="3" t="s">
        <v>2814</v>
      </c>
      <c r="F42" s="2" t="s">
        <v>62</v>
      </c>
      <c r="G42" s="2" t="s">
        <v>47</v>
      </c>
      <c r="H42" s="41">
        <v>3259</v>
      </c>
      <c r="I42" s="29" t="s">
        <v>12</v>
      </c>
      <c r="J42" s="123" t="s">
        <v>3412</v>
      </c>
      <c r="K42" s="176">
        <v>0</v>
      </c>
      <c r="L42" s="174"/>
      <c r="M42" s="174"/>
      <c r="N42" s="124"/>
      <c r="O42" s="124"/>
    </row>
    <row r="43" spans="1:15" s="4" customFormat="1" ht="180" x14ac:dyDescent="0.2">
      <c r="A43" s="2">
        <f t="shared" si="0"/>
        <v>28</v>
      </c>
      <c r="B43" s="2" t="s">
        <v>69</v>
      </c>
      <c r="C43" s="3" t="s">
        <v>70</v>
      </c>
      <c r="D43" s="3" t="s">
        <v>71</v>
      </c>
      <c r="E43" s="3" t="s">
        <v>2641</v>
      </c>
      <c r="F43" s="46" t="s">
        <v>72</v>
      </c>
      <c r="G43" s="2" t="s">
        <v>47</v>
      </c>
      <c r="H43" s="41">
        <v>3820</v>
      </c>
      <c r="I43" s="29" t="s">
        <v>12</v>
      </c>
      <c r="J43" s="123" t="s">
        <v>3412</v>
      </c>
      <c r="K43" s="176">
        <v>0</v>
      </c>
      <c r="L43" s="174"/>
      <c r="M43" s="174"/>
      <c r="N43" s="124"/>
      <c r="O43" s="124"/>
    </row>
    <row r="44" spans="1:15" s="4" customFormat="1" ht="48" x14ac:dyDescent="0.2">
      <c r="A44" s="2">
        <f t="shared" si="0"/>
        <v>29</v>
      </c>
      <c r="B44" s="2" t="s">
        <v>73</v>
      </c>
      <c r="C44" s="9" t="s">
        <v>64</v>
      </c>
      <c r="D44" s="3" t="s">
        <v>74</v>
      </c>
      <c r="E44" s="3" t="s">
        <v>2641</v>
      </c>
      <c r="F44" s="43" t="s">
        <v>66</v>
      </c>
      <c r="G44" s="2" t="s">
        <v>47</v>
      </c>
      <c r="H44" s="41">
        <v>3190</v>
      </c>
      <c r="I44" s="2" t="s">
        <v>21</v>
      </c>
      <c r="J44" s="123" t="s">
        <v>3412</v>
      </c>
      <c r="K44" s="176">
        <v>0</v>
      </c>
      <c r="L44" s="174"/>
      <c r="M44" s="174"/>
      <c r="N44" s="124"/>
      <c r="O44" s="124"/>
    </row>
    <row r="45" spans="1:15" s="4" customFormat="1" ht="84" x14ac:dyDescent="0.2">
      <c r="A45" s="2">
        <f t="shared" si="0"/>
        <v>30</v>
      </c>
      <c r="B45" s="2" t="s">
        <v>75</v>
      </c>
      <c r="C45" s="9" t="s">
        <v>64</v>
      </c>
      <c r="D45" s="3" t="s">
        <v>76</v>
      </c>
      <c r="E45" s="3" t="s">
        <v>2641</v>
      </c>
      <c r="F45" s="43" t="s">
        <v>66</v>
      </c>
      <c r="G45" s="2" t="s">
        <v>77</v>
      </c>
      <c r="H45" s="41">
        <v>3190</v>
      </c>
      <c r="I45" s="2" t="s">
        <v>21</v>
      </c>
      <c r="J45" s="123" t="s">
        <v>3412</v>
      </c>
      <c r="K45" s="176">
        <v>0</v>
      </c>
      <c r="L45" s="174"/>
      <c r="M45" s="174"/>
      <c r="N45" s="124"/>
      <c r="O45" s="124"/>
    </row>
    <row r="46" spans="1:15" s="156" customFormat="1" ht="168" x14ac:dyDescent="0.2">
      <c r="A46" s="2">
        <f t="shared" si="0"/>
        <v>31</v>
      </c>
      <c r="B46" s="148" t="s">
        <v>3333</v>
      </c>
      <c r="C46" s="147" t="s">
        <v>60</v>
      </c>
      <c r="D46" s="149" t="s">
        <v>3319</v>
      </c>
      <c r="E46" s="149" t="s">
        <v>2814</v>
      </c>
      <c r="F46" s="149" t="s">
        <v>62</v>
      </c>
      <c r="G46" s="148" t="s">
        <v>47</v>
      </c>
      <c r="H46" s="70">
        <v>3259</v>
      </c>
      <c r="I46" s="152" t="s">
        <v>12</v>
      </c>
      <c r="J46" s="164" t="s">
        <v>3414</v>
      </c>
      <c r="K46" s="176">
        <f>VLOOKUP(B46,[1]K!C$10:AZ$54,28,0)</f>
        <v>0</v>
      </c>
      <c r="L46" s="174"/>
      <c r="M46" s="174"/>
      <c r="N46" s="124"/>
      <c r="O46" s="124"/>
    </row>
    <row r="47" spans="1:15" s="4" customFormat="1" ht="60" x14ac:dyDescent="0.2">
      <c r="A47" s="2">
        <f t="shared" si="0"/>
        <v>32</v>
      </c>
      <c r="B47" s="2" t="s">
        <v>78</v>
      </c>
      <c r="C47" s="3" t="s">
        <v>79</v>
      </c>
      <c r="D47" s="3" t="s">
        <v>80</v>
      </c>
      <c r="E47" s="3" t="s">
        <v>2641</v>
      </c>
      <c r="F47" s="2" t="s">
        <v>66</v>
      </c>
      <c r="G47" s="2" t="s">
        <v>77</v>
      </c>
      <c r="H47" s="41">
        <v>3215</v>
      </c>
      <c r="I47" s="29" t="s">
        <v>12</v>
      </c>
      <c r="J47" s="123" t="s">
        <v>3412</v>
      </c>
      <c r="K47" s="176">
        <v>0</v>
      </c>
      <c r="L47" s="174"/>
      <c r="M47" s="174"/>
      <c r="N47" s="174"/>
      <c r="O47" s="174"/>
    </row>
    <row r="48" spans="1:15" s="4" customFormat="1" ht="48" x14ac:dyDescent="0.2">
      <c r="A48" s="2">
        <f t="shared" si="0"/>
        <v>33</v>
      </c>
      <c r="B48" s="10" t="s">
        <v>81</v>
      </c>
      <c r="C48" s="11" t="s">
        <v>82</v>
      </c>
      <c r="D48" s="3" t="s">
        <v>83</v>
      </c>
      <c r="E48" s="3" t="s">
        <v>2638</v>
      </c>
      <c r="F48" s="47" t="s">
        <v>84</v>
      </c>
      <c r="G48" s="47" t="s">
        <v>47</v>
      </c>
      <c r="H48" s="41">
        <v>22700</v>
      </c>
      <c r="I48" s="2" t="s">
        <v>36</v>
      </c>
      <c r="J48" s="123" t="s">
        <v>3412</v>
      </c>
      <c r="K48" s="176">
        <v>0</v>
      </c>
      <c r="L48" s="174"/>
      <c r="M48" s="174"/>
      <c r="N48" s="124"/>
      <c r="O48" s="124"/>
    </row>
    <row r="49" spans="1:15" s="4" customFormat="1" ht="96" x14ac:dyDescent="0.2">
      <c r="A49" s="2">
        <f t="shared" si="0"/>
        <v>34</v>
      </c>
      <c r="B49" s="2" t="s">
        <v>85</v>
      </c>
      <c r="C49" s="3" t="s">
        <v>86</v>
      </c>
      <c r="D49" s="3" t="s">
        <v>87</v>
      </c>
      <c r="E49" s="3" t="s">
        <v>2738</v>
      </c>
      <c r="F49" s="2" t="s">
        <v>88</v>
      </c>
      <c r="G49" s="2" t="s">
        <v>47</v>
      </c>
      <c r="H49" s="41">
        <v>520100</v>
      </c>
      <c r="I49" s="29" t="s">
        <v>12</v>
      </c>
      <c r="J49" s="123" t="s">
        <v>3412</v>
      </c>
      <c r="K49" s="176">
        <v>0</v>
      </c>
      <c r="L49" s="174"/>
      <c r="M49" s="174"/>
      <c r="N49" s="124"/>
      <c r="O49" s="124"/>
    </row>
    <row r="50" spans="1:15" s="4" customFormat="1" ht="30" customHeight="1" x14ac:dyDescent="0.2">
      <c r="A50" s="2">
        <f t="shared" si="0"/>
        <v>34</v>
      </c>
      <c r="B50" s="2"/>
      <c r="C50" s="209" t="s">
        <v>2918</v>
      </c>
      <c r="D50" s="210"/>
      <c r="E50" s="3"/>
      <c r="F50" s="2"/>
      <c r="G50" s="2"/>
      <c r="H50" s="41"/>
      <c r="I50" s="29"/>
      <c r="J50" s="163"/>
      <c r="K50" s="176"/>
      <c r="L50" s="174"/>
      <c r="M50" s="174"/>
      <c r="N50" s="124"/>
      <c r="O50" s="124"/>
    </row>
    <row r="51" spans="1:15" s="4" customFormat="1" ht="60" x14ac:dyDescent="0.2">
      <c r="A51" s="2">
        <f t="shared" si="0"/>
        <v>35</v>
      </c>
      <c r="B51" s="2" t="s">
        <v>89</v>
      </c>
      <c r="C51" s="3" t="s">
        <v>90</v>
      </c>
      <c r="D51" s="3" t="s">
        <v>91</v>
      </c>
      <c r="E51" s="3" t="s">
        <v>2845</v>
      </c>
      <c r="F51" s="43" t="s">
        <v>92</v>
      </c>
      <c r="G51" s="2" t="s">
        <v>47</v>
      </c>
      <c r="H51" s="41">
        <v>850</v>
      </c>
      <c r="I51" s="2" t="s">
        <v>21</v>
      </c>
      <c r="J51" s="123" t="s">
        <v>3412</v>
      </c>
      <c r="K51" s="176">
        <v>0</v>
      </c>
      <c r="L51" s="174"/>
      <c r="M51" s="174"/>
      <c r="N51" s="124"/>
      <c r="O51" s="124"/>
    </row>
    <row r="52" spans="1:15" s="4" customFormat="1" ht="60" x14ac:dyDescent="0.2">
      <c r="A52" s="2">
        <f t="shared" si="0"/>
        <v>36</v>
      </c>
      <c r="B52" s="2" t="s">
        <v>93</v>
      </c>
      <c r="C52" s="3" t="s">
        <v>94</v>
      </c>
      <c r="D52" s="3" t="s">
        <v>95</v>
      </c>
      <c r="E52" s="3" t="s">
        <v>2846</v>
      </c>
      <c r="F52" s="43" t="s">
        <v>92</v>
      </c>
      <c r="G52" s="2" t="s">
        <v>47</v>
      </c>
      <c r="H52" s="41">
        <v>289</v>
      </c>
      <c r="I52" s="2" t="s">
        <v>21</v>
      </c>
      <c r="J52" s="123" t="s">
        <v>3412</v>
      </c>
      <c r="K52" s="176">
        <v>234000</v>
      </c>
      <c r="L52" s="174"/>
      <c r="M52" s="174"/>
      <c r="N52" s="124"/>
      <c r="O52" s="124"/>
    </row>
    <row r="53" spans="1:15" s="4" customFormat="1" ht="30" customHeight="1" x14ac:dyDescent="0.2">
      <c r="A53" s="2">
        <f t="shared" si="0"/>
        <v>36</v>
      </c>
      <c r="B53" s="2"/>
      <c r="C53" s="209" t="s">
        <v>2886</v>
      </c>
      <c r="D53" s="210"/>
      <c r="E53" s="3"/>
      <c r="F53" s="43"/>
      <c r="G53" s="2"/>
      <c r="H53" s="41"/>
      <c r="I53" s="2"/>
      <c r="J53" s="163"/>
      <c r="K53" s="176"/>
      <c r="L53" s="174"/>
      <c r="M53" s="174"/>
      <c r="N53" s="124"/>
      <c r="O53" s="124"/>
    </row>
    <row r="54" spans="1:15" s="4" customFormat="1" ht="60" x14ac:dyDescent="0.2">
      <c r="A54" s="2">
        <f t="shared" si="0"/>
        <v>37</v>
      </c>
      <c r="B54" s="2" t="s">
        <v>96</v>
      </c>
      <c r="C54" s="3" t="s">
        <v>97</v>
      </c>
      <c r="D54" s="3" t="s">
        <v>98</v>
      </c>
      <c r="E54" s="3" t="s">
        <v>2808</v>
      </c>
      <c r="F54" s="2" t="s">
        <v>99</v>
      </c>
      <c r="G54" s="48" t="s">
        <v>47</v>
      </c>
      <c r="H54" s="41">
        <v>3885</v>
      </c>
      <c r="I54" s="29" t="s">
        <v>100</v>
      </c>
      <c r="J54" s="123" t="s">
        <v>3412</v>
      </c>
      <c r="K54" s="176">
        <v>520</v>
      </c>
      <c r="L54" s="174"/>
      <c r="M54" s="174"/>
      <c r="N54" s="124"/>
      <c r="O54" s="124"/>
    </row>
    <row r="55" spans="1:15" s="4" customFormat="1" ht="45" x14ac:dyDescent="0.2">
      <c r="A55" s="2">
        <f t="shared" si="0"/>
        <v>38</v>
      </c>
      <c r="B55" s="2" t="s">
        <v>101</v>
      </c>
      <c r="C55" s="3" t="s">
        <v>102</v>
      </c>
      <c r="D55" s="3" t="s">
        <v>103</v>
      </c>
      <c r="E55" s="3" t="s">
        <v>2650</v>
      </c>
      <c r="F55" s="43" t="s">
        <v>104</v>
      </c>
      <c r="G55" s="2" t="s">
        <v>47</v>
      </c>
      <c r="H55" s="41">
        <v>9500</v>
      </c>
      <c r="I55" s="2" t="s">
        <v>21</v>
      </c>
      <c r="J55" s="123" t="s">
        <v>3412</v>
      </c>
      <c r="K55" s="176">
        <v>520</v>
      </c>
      <c r="L55" s="174"/>
      <c r="M55" s="174"/>
      <c r="N55" s="124"/>
      <c r="O55" s="124"/>
    </row>
    <row r="56" spans="1:15" s="155" customFormat="1" ht="120" x14ac:dyDescent="0.2">
      <c r="A56" s="2">
        <f t="shared" si="0"/>
        <v>39</v>
      </c>
      <c r="B56" s="148" t="s">
        <v>3334</v>
      </c>
      <c r="C56" s="147" t="s">
        <v>3335</v>
      </c>
      <c r="D56" s="149" t="s">
        <v>3336</v>
      </c>
      <c r="E56" s="149" t="s">
        <v>3337</v>
      </c>
      <c r="F56" s="149" t="s">
        <v>3029</v>
      </c>
      <c r="G56" s="148" t="s">
        <v>109</v>
      </c>
      <c r="H56" s="70">
        <v>68200</v>
      </c>
      <c r="I56" s="152" t="s">
        <v>12</v>
      </c>
      <c r="J56" s="164" t="s">
        <v>3414</v>
      </c>
      <c r="K56" s="176">
        <f>VLOOKUP(B56,[1]K!C$10:AZ$54,28,0)</f>
        <v>0</v>
      </c>
      <c r="L56" s="174"/>
      <c r="M56" s="174"/>
      <c r="N56" s="124"/>
      <c r="O56" s="124"/>
    </row>
    <row r="57" spans="1:15" s="4" customFormat="1" ht="48" x14ac:dyDescent="0.2">
      <c r="A57" s="2">
        <f t="shared" si="0"/>
        <v>40</v>
      </c>
      <c r="B57" s="2" t="s">
        <v>105</v>
      </c>
      <c r="C57" s="3" t="s">
        <v>106</v>
      </c>
      <c r="D57" s="3" t="s">
        <v>107</v>
      </c>
      <c r="E57" s="3" t="s">
        <v>2847</v>
      </c>
      <c r="F57" s="47" t="s">
        <v>108</v>
      </c>
      <c r="G57" s="47" t="s">
        <v>109</v>
      </c>
      <c r="H57" s="41">
        <v>38800</v>
      </c>
      <c r="I57" s="2" t="s">
        <v>36</v>
      </c>
      <c r="J57" s="123" t="s">
        <v>3412</v>
      </c>
      <c r="K57" s="176">
        <v>0</v>
      </c>
      <c r="L57" s="174"/>
      <c r="M57" s="174"/>
      <c r="N57" s="124"/>
      <c r="O57" s="124"/>
    </row>
    <row r="58" spans="1:15" s="4" customFormat="1" ht="45" x14ac:dyDescent="0.2">
      <c r="A58" s="2">
        <f t="shared" si="0"/>
        <v>41</v>
      </c>
      <c r="B58" s="2" t="s">
        <v>110</v>
      </c>
      <c r="C58" s="3" t="s">
        <v>111</v>
      </c>
      <c r="D58" s="3" t="s">
        <v>112</v>
      </c>
      <c r="E58" s="3" t="s">
        <v>2650</v>
      </c>
      <c r="F58" s="43" t="s">
        <v>104</v>
      </c>
      <c r="G58" s="2" t="s">
        <v>47</v>
      </c>
      <c r="H58" s="41">
        <v>5350</v>
      </c>
      <c r="I58" s="2" t="s">
        <v>21</v>
      </c>
      <c r="J58" s="123" t="s">
        <v>3412</v>
      </c>
      <c r="K58" s="176">
        <v>0</v>
      </c>
      <c r="L58" s="174"/>
      <c r="M58" s="174"/>
      <c r="N58" s="124"/>
      <c r="O58" s="124"/>
    </row>
    <row r="59" spans="1:15" s="155" customFormat="1" ht="60" x14ac:dyDescent="0.2">
      <c r="A59" s="2">
        <f t="shared" si="0"/>
        <v>42</v>
      </c>
      <c r="B59" s="148" t="s">
        <v>3338</v>
      </c>
      <c r="C59" s="147" t="s">
        <v>111</v>
      </c>
      <c r="D59" s="149" t="s">
        <v>3339</v>
      </c>
      <c r="E59" s="149" t="s">
        <v>2650</v>
      </c>
      <c r="F59" s="149" t="s">
        <v>104</v>
      </c>
      <c r="G59" s="148" t="s">
        <v>47</v>
      </c>
      <c r="H59" s="70">
        <v>6150</v>
      </c>
      <c r="I59" s="152" t="s">
        <v>21</v>
      </c>
      <c r="J59" s="164" t="s">
        <v>3414</v>
      </c>
      <c r="K59" s="176">
        <f>VLOOKUP(B59,[1]K!C$10:AZ$54,28,0)</f>
        <v>0</v>
      </c>
      <c r="L59" s="174"/>
      <c r="M59" s="174"/>
      <c r="N59" s="124"/>
      <c r="O59" s="124"/>
    </row>
    <row r="60" spans="1:15" s="155" customFormat="1" ht="60" x14ac:dyDescent="0.2">
      <c r="A60" s="2">
        <f t="shared" si="0"/>
        <v>43</v>
      </c>
      <c r="B60" s="148" t="s">
        <v>3340</v>
      </c>
      <c r="C60" s="147" t="s">
        <v>3341</v>
      </c>
      <c r="D60" s="149" t="s">
        <v>3342</v>
      </c>
      <c r="E60" s="149" t="s">
        <v>2847</v>
      </c>
      <c r="F60" s="149" t="s">
        <v>35</v>
      </c>
      <c r="G60" s="148" t="s">
        <v>109</v>
      </c>
      <c r="H60" s="70">
        <v>2780</v>
      </c>
      <c r="I60" s="152" t="s">
        <v>3042</v>
      </c>
      <c r="J60" s="164" t="s">
        <v>3414</v>
      </c>
      <c r="K60" s="176">
        <f>VLOOKUP(B60,[1]K!C$10:AZ$54,28,0)</f>
        <v>0</v>
      </c>
      <c r="L60" s="174"/>
      <c r="M60" s="174"/>
      <c r="N60" s="124"/>
      <c r="O60" s="124"/>
    </row>
    <row r="61" spans="1:15" s="155" customFormat="1" ht="60" x14ac:dyDescent="0.2">
      <c r="A61" s="2">
        <f t="shared" si="0"/>
        <v>44</v>
      </c>
      <c r="B61" s="148" t="s">
        <v>3343</v>
      </c>
      <c r="C61" s="147" t="s">
        <v>3344</v>
      </c>
      <c r="D61" s="149" t="s">
        <v>3345</v>
      </c>
      <c r="E61" s="149" t="s">
        <v>3346</v>
      </c>
      <c r="F61" s="149" t="s">
        <v>3347</v>
      </c>
      <c r="G61" s="148" t="s">
        <v>109</v>
      </c>
      <c r="H61" s="70">
        <v>3400</v>
      </c>
      <c r="I61" s="152" t="s">
        <v>3150</v>
      </c>
      <c r="J61" s="164" t="s">
        <v>3414</v>
      </c>
      <c r="K61" s="176">
        <f>VLOOKUP(B61,[1]K!C$10:AZ$54,28,0)</f>
        <v>0</v>
      </c>
      <c r="L61" s="174"/>
      <c r="M61" s="174"/>
      <c r="N61" s="124"/>
      <c r="O61" s="124"/>
    </row>
    <row r="62" spans="1:15" s="4" customFormat="1" ht="72" x14ac:dyDescent="0.2">
      <c r="A62" s="2">
        <f t="shared" si="0"/>
        <v>45</v>
      </c>
      <c r="B62" s="12" t="s">
        <v>113</v>
      </c>
      <c r="C62" s="3" t="s">
        <v>114</v>
      </c>
      <c r="D62" s="3" t="s">
        <v>115</v>
      </c>
      <c r="E62" s="3" t="s">
        <v>2847</v>
      </c>
      <c r="F62" s="44" t="s">
        <v>35</v>
      </c>
      <c r="G62" s="2" t="s">
        <v>109</v>
      </c>
      <c r="H62" s="41">
        <v>2780</v>
      </c>
      <c r="I62" s="2" t="s">
        <v>36</v>
      </c>
      <c r="J62" s="123" t="s">
        <v>3412</v>
      </c>
      <c r="K62" s="176">
        <v>0</v>
      </c>
      <c r="L62" s="174"/>
      <c r="M62" s="174"/>
      <c r="N62" s="124"/>
      <c r="O62" s="124"/>
    </row>
    <row r="63" spans="1:15" s="4" customFormat="1" ht="108" x14ac:dyDescent="0.2">
      <c r="A63" s="2">
        <f t="shared" si="0"/>
        <v>46</v>
      </c>
      <c r="B63" s="2" t="s">
        <v>116</v>
      </c>
      <c r="C63" s="3" t="s">
        <v>117</v>
      </c>
      <c r="D63" s="3" t="s">
        <v>118</v>
      </c>
      <c r="E63" s="3" t="s">
        <v>2648</v>
      </c>
      <c r="F63" s="2" t="s">
        <v>119</v>
      </c>
      <c r="G63" s="2" t="s">
        <v>109</v>
      </c>
      <c r="H63" s="41">
        <v>10200</v>
      </c>
      <c r="I63" s="29" t="s">
        <v>12</v>
      </c>
      <c r="J63" s="123" t="s">
        <v>3412</v>
      </c>
      <c r="K63" s="176">
        <v>0</v>
      </c>
      <c r="L63" s="174"/>
      <c r="M63" s="174"/>
      <c r="N63" s="124"/>
      <c r="O63" s="124"/>
    </row>
    <row r="64" spans="1:15" s="4" customFormat="1" ht="30" customHeight="1" x14ac:dyDescent="0.2">
      <c r="A64" s="2">
        <f t="shared" si="0"/>
        <v>46</v>
      </c>
      <c r="B64" s="2"/>
      <c r="C64" s="209" t="s">
        <v>2913</v>
      </c>
      <c r="D64" s="210"/>
      <c r="E64" s="3"/>
      <c r="F64" s="2"/>
      <c r="G64" s="2"/>
      <c r="H64" s="41"/>
      <c r="I64" s="29"/>
      <c r="J64" s="163"/>
      <c r="K64" s="176"/>
      <c r="L64" s="174"/>
      <c r="M64" s="174"/>
      <c r="N64" s="124"/>
      <c r="O64" s="124"/>
    </row>
    <row r="65" spans="1:15" s="155" customFormat="1" ht="132" x14ac:dyDescent="0.2">
      <c r="A65" s="2">
        <f t="shared" si="0"/>
        <v>47</v>
      </c>
      <c r="B65" s="148" t="s">
        <v>3348</v>
      </c>
      <c r="C65" s="147" t="s">
        <v>3349</v>
      </c>
      <c r="D65" s="149" t="s">
        <v>3350</v>
      </c>
      <c r="E65" s="149" t="s">
        <v>3351</v>
      </c>
      <c r="F65" s="149" t="s">
        <v>3352</v>
      </c>
      <c r="G65" s="148" t="s">
        <v>124</v>
      </c>
      <c r="H65" s="70">
        <v>900</v>
      </c>
      <c r="I65" s="152" t="s">
        <v>3353</v>
      </c>
      <c r="J65" s="164" t="s">
        <v>3414</v>
      </c>
      <c r="K65" s="176">
        <f>VLOOKUP(B65,[1]K!C$10:AZ$54,28,0)</f>
        <v>220000</v>
      </c>
      <c r="L65" s="174"/>
      <c r="M65" s="174"/>
      <c r="N65" s="124"/>
      <c r="O65" s="124"/>
    </row>
    <row r="66" spans="1:15" s="4" customFormat="1" ht="48" x14ac:dyDescent="0.2">
      <c r="A66" s="2">
        <f t="shared" si="0"/>
        <v>48</v>
      </c>
      <c r="B66" s="2" t="s">
        <v>120</v>
      </c>
      <c r="C66" s="3" t="s">
        <v>121</v>
      </c>
      <c r="D66" s="3" t="s">
        <v>122</v>
      </c>
      <c r="E66" s="3" t="s">
        <v>2848</v>
      </c>
      <c r="F66" s="2" t="s">
        <v>123</v>
      </c>
      <c r="G66" s="2" t="s">
        <v>124</v>
      </c>
      <c r="H66" s="41">
        <v>3191.304347826087</v>
      </c>
      <c r="I66" s="2" t="s">
        <v>125</v>
      </c>
      <c r="J66" s="123" t="s">
        <v>3412</v>
      </c>
      <c r="K66" s="176">
        <v>0</v>
      </c>
      <c r="L66" s="174"/>
      <c r="M66" s="174"/>
      <c r="N66" s="124"/>
      <c r="O66" s="124"/>
    </row>
    <row r="67" spans="1:15" s="4" customFormat="1" ht="30" customHeight="1" x14ac:dyDescent="0.2">
      <c r="A67" s="2">
        <f t="shared" si="0"/>
        <v>48</v>
      </c>
      <c r="B67" s="2"/>
      <c r="C67" s="209" t="s">
        <v>2887</v>
      </c>
      <c r="D67" s="210"/>
      <c r="E67" s="3"/>
      <c r="F67" s="2"/>
      <c r="G67" s="2"/>
      <c r="H67" s="41"/>
      <c r="I67" s="2"/>
      <c r="J67" s="163"/>
      <c r="K67" s="176"/>
      <c r="L67" s="174"/>
      <c r="M67" s="174"/>
      <c r="N67" s="124"/>
      <c r="O67" s="124"/>
    </row>
    <row r="68" spans="1:15" s="4" customFormat="1" ht="45" x14ac:dyDescent="0.2">
      <c r="A68" s="2">
        <f t="shared" si="0"/>
        <v>49</v>
      </c>
      <c r="B68" s="2" t="s">
        <v>126</v>
      </c>
      <c r="C68" s="3" t="s">
        <v>127</v>
      </c>
      <c r="D68" s="3" t="s">
        <v>128</v>
      </c>
      <c r="E68" s="3" t="s">
        <v>2849</v>
      </c>
      <c r="F68" s="2" t="s">
        <v>129</v>
      </c>
      <c r="G68" s="2" t="s">
        <v>20</v>
      </c>
      <c r="H68" s="41">
        <v>225000</v>
      </c>
      <c r="I68" s="29" t="s">
        <v>12</v>
      </c>
      <c r="J68" s="123" t="s">
        <v>3412</v>
      </c>
      <c r="K68" s="176">
        <v>0</v>
      </c>
      <c r="L68" s="174"/>
      <c r="M68" s="174"/>
      <c r="N68" s="124"/>
      <c r="O68" s="124"/>
    </row>
    <row r="69" spans="1:15" s="4" customFormat="1" ht="45" x14ac:dyDescent="0.2">
      <c r="A69" s="2">
        <f t="shared" si="0"/>
        <v>50</v>
      </c>
      <c r="B69" s="2" t="s">
        <v>130</v>
      </c>
      <c r="C69" s="3" t="s">
        <v>131</v>
      </c>
      <c r="D69" s="3" t="s">
        <v>132</v>
      </c>
      <c r="E69" s="3" t="s">
        <v>2849</v>
      </c>
      <c r="F69" s="2" t="s">
        <v>129</v>
      </c>
      <c r="G69" s="2" t="s">
        <v>20</v>
      </c>
      <c r="H69" s="41">
        <v>295000</v>
      </c>
      <c r="I69" s="29" t="s">
        <v>12</v>
      </c>
      <c r="J69" s="123" t="s">
        <v>3412</v>
      </c>
      <c r="K69" s="176">
        <v>0</v>
      </c>
      <c r="L69" s="174"/>
      <c r="M69" s="174"/>
      <c r="N69" s="124"/>
      <c r="O69" s="124"/>
    </row>
    <row r="70" spans="1:15" s="4" customFormat="1" ht="45" x14ac:dyDescent="0.2">
      <c r="A70" s="2">
        <f t="shared" si="0"/>
        <v>51</v>
      </c>
      <c r="B70" s="2" t="s">
        <v>133</v>
      </c>
      <c r="C70" s="3" t="s">
        <v>134</v>
      </c>
      <c r="D70" s="3" t="s">
        <v>135</v>
      </c>
      <c r="E70" s="3" t="s">
        <v>2850</v>
      </c>
      <c r="F70" s="2" t="s">
        <v>129</v>
      </c>
      <c r="G70" s="2" t="s">
        <v>20</v>
      </c>
      <c r="H70" s="41">
        <v>415200</v>
      </c>
      <c r="I70" s="29" t="s">
        <v>12</v>
      </c>
      <c r="J70" s="123" t="s">
        <v>3412</v>
      </c>
      <c r="K70" s="176">
        <v>0</v>
      </c>
      <c r="L70" s="174"/>
      <c r="M70" s="174"/>
      <c r="N70" s="124"/>
      <c r="O70" s="124"/>
    </row>
    <row r="71" spans="1:15" s="4" customFormat="1" ht="45" x14ac:dyDescent="0.2">
      <c r="A71" s="2">
        <f t="shared" si="0"/>
        <v>52</v>
      </c>
      <c r="B71" s="2" t="s">
        <v>136</v>
      </c>
      <c r="C71" s="3" t="s">
        <v>137</v>
      </c>
      <c r="D71" s="3" t="s">
        <v>138</v>
      </c>
      <c r="E71" s="3" t="s">
        <v>2851</v>
      </c>
      <c r="F71" s="2" t="s">
        <v>129</v>
      </c>
      <c r="G71" s="2" t="s">
        <v>20</v>
      </c>
      <c r="H71" s="41">
        <v>523500</v>
      </c>
      <c r="I71" s="29" t="s">
        <v>12</v>
      </c>
      <c r="J71" s="123" t="s">
        <v>3412</v>
      </c>
      <c r="K71" s="176">
        <v>0</v>
      </c>
      <c r="L71" s="174"/>
      <c r="M71" s="174"/>
      <c r="N71" s="124"/>
      <c r="O71" s="124"/>
    </row>
    <row r="72" spans="1:15" s="4" customFormat="1" ht="45" x14ac:dyDescent="0.2">
      <c r="A72" s="2">
        <f t="shared" si="0"/>
        <v>53</v>
      </c>
      <c r="B72" s="2" t="s">
        <v>139</v>
      </c>
      <c r="C72" s="3" t="s">
        <v>140</v>
      </c>
      <c r="D72" s="3" t="s">
        <v>141</v>
      </c>
      <c r="E72" s="3" t="s">
        <v>2851</v>
      </c>
      <c r="F72" s="2" t="s">
        <v>129</v>
      </c>
      <c r="G72" s="2" t="s">
        <v>20</v>
      </c>
      <c r="H72" s="41">
        <v>655600</v>
      </c>
      <c r="I72" s="29" t="s">
        <v>12</v>
      </c>
      <c r="J72" s="123" t="s">
        <v>3412</v>
      </c>
      <c r="K72" s="176">
        <v>0</v>
      </c>
      <c r="L72" s="174"/>
      <c r="M72" s="174"/>
      <c r="N72" s="124"/>
      <c r="O72" s="124"/>
    </row>
    <row r="73" spans="1:15" s="4" customFormat="1" ht="45" x14ac:dyDescent="0.2">
      <c r="A73" s="2">
        <f t="shared" si="0"/>
        <v>54</v>
      </c>
      <c r="B73" s="2" t="s">
        <v>142</v>
      </c>
      <c r="C73" s="3" t="s">
        <v>143</v>
      </c>
      <c r="D73" s="3" t="s">
        <v>144</v>
      </c>
      <c r="E73" s="3" t="s">
        <v>2851</v>
      </c>
      <c r="F73" s="2" t="s">
        <v>129</v>
      </c>
      <c r="G73" s="2" t="s">
        <v>20</v>
      </c>
      <c r="H73" s="41">
        <v>685200</v>
      </c>
      <c r="I73" s="29" t="s">
        <v>12</v>
      </c>
      <c r="J73" s="123" t="s">
        <v>3412</v>
      </c>
      <c r="K73" s="176">
        <v>0</v>
      </c>
      <c r="L73" s="174"/>
      <c r="M73" s="174"/>
      <c r="N73" s="124"/>
      <c r="O73" s="124"/>
    </row>
    <row r="74" spans="1:15" s="4" customFormat="1" ht="30" customHeight="1" x14ac:dyDescent="0.2">
      <c r="A74" s="2">
        <f t="shared" si="0"/>
        <v>54</v>
      </c>
      <c r="B74" s="2"/>
      <c r="C74" s="209" t="s">
        <v>2889</v>
      </c>
      <c r="D74" s="210"/>
      <c r="E74" s="3"/>
      <c r="F74" s="2"/>
      <c r="G74" s="2"/>
      <c r="H74" s="41"/>
      <c r="I74" s="29"/>
      <c r="J74" s="163"/>
      <c r="K74" s="176"/>
      <c r="L74" s="174"/>
      <c r="M74" s="174"/>
      <c r="N74" s="124"/>
      <c r="O74" s="124"/>
    </row>
    <row r="75" spans="1:15" s="4" customFormat="1" ht="30" customHeight="1" x14ac:dyDescent="0.2">
      <c r="A75" s="2">
        <f t="shared" si="0"/>
        <v>54</v>
      </c>
      <c r="B75" s="2"/>
      <c r="C75" s="209" t="s">
        <v>2888</v>
      </c>
      <c r="D75" s="210"/>
      <c r="E75" s="3"/>
      <c r="F75" s="2"/>
      <c r="G75" s="2"/>
      <c r="H75" s="41"/>
      <c r="I75" s="29"/>
      <c r="J75" s="163"/>
      <c r="K75" s="176"/>
      <c r="L75" s="174"/>
      <c r="M75" s="174"/>
      <c r="N75" s="124"/>
      <c r="O75" s="124"/>
    </row>
    <row r="76" spans="1:15" s="4" customFormat="1" ht="45" x14ac:dyDescent="0.2">
      <c r="A76" s="2">
        <f t="shared" ref="A76:A139" si="1">IF(H76="",A75,A75+1)</f>
        <v>55</v>
      </c>
      <c r="B76" s="2" t="s">
        <v>145</v>
      </c>
      <c r="C76" s="3" t="s">
        <v>146</v>
      </c>
      <c r="D76" s="3" t="s">
        <v>147</v>
      </c>
      <c r="E76" s="3" t="s">
        <v>2852</v>
      </c>
      <c r="F76" s="43" t="s">
        <v>148</v>
      </c>
      <c r="G76" s="2" t="s">
        <v>47</v>
      </c>
      <c r="H76" s="41">
        <v>4150</v>
      </c>
      <c r="I76" s="2" t="s">
        <v>21</v>
      </c>
      <c r="J76" s="123" t="s">
        <v>3412</v>
      </c>
      <c r="K76" s="176">
        <v>0</v>
      </c>
      <c r="L76" s="174"/>
      <c r="M76" s="174"/>
      <c r="N76" s="124"/>
      <c r="O76" s="124"/>
    </row>
    <row r="77" spans="1:15" s="4" customFormat="1" ht="132" x14ac:dyDescent="0.2">
      <c r="A77" s="2">
        <f t="shared" si="1"/>
        <v>56</v>
      </c>
      <c r="B77" s="2" t="s">
        <v>149</v>
      </c>
      <c r="C77" s="3" t="s">
        <v>150</v>
      </c>
      <c r="D77" s="3" t="s">
        <v>151</v>
      </c>
      <c r="E77" s="3" t="s">
        <v>2852</v>
      </c>
      <c r="F77" s="43" t="s">
        <v>148</v>
      </c>
      <c r="G77" s="2" t="s">
        <v>47</v>
      </c>
      <c r="H77" s="41">
        <v>51500</v>
      </c>
      <c r="I77" s="2" t="s">
        <v>21</v>
      </c>
      <c r="J77" s="123" t="s">
        <v>3412</v>
      </c>
      <c r="K77" s="176">
        <v>0</v>
      </c>
      <c r="L77" s="174"/>
      <c r="M77" s="174"/>
      <c r="N77" s="124"/>
      <c r="O77" s="124"/>
    </row>
    <row r="78" spans="1:15" s="4" customFormat="1" ht="45" x14ac:dyDescent="0.2">
      <c r="A78" s="2">
        <f t="shared" si="1"/>
        <v>57</v>
      </c>
      <c r="B78" s="2" t="s">
        <v>152</v>
      </c>
      <c r="C78" s="3" t="s">
        <v>153</v>
      </c>
      <c r="D78" s="3" t="s">
        <v>154</v>
      </c>
      <c r="E78" s="3" t="s">
        <v>2852</v>
      </c>
      <c r="F78" s="43" t="s">
        <v>148</v>
      </c>
      <c r="G78" s="2" t="s">
        <v>47</v>
      </c>
      <c r="H78" s="41">
        <v>10350</v>
      </c>
      <c r="I78" s="2" t="s">
        <v>21</v>
      </c>
      <c r="J78" s="123" t="s">
        <v>3412</v>
      </c>
      <c r="K78" s="176">
        <v>0</v>
      </c>
      <c r="L78" s="174"/>
      <c r="M78" s="174"/>
      <c r="N78" s="124"/>
      <c r="O78" s="124"/>
    </row>
    <row r="79" spans="1:15" s="4" customFormat="1" ht="45" x14ac:dyDescent="0.2">
      <c r="A79" s="2">
        <f t="shared" si="1"/>
        <v>58</v>
      </c>
      <c r="B79" s="2" t="s">
        <v>155</v>
      </c>
      <c r="C79" s="3" t="s">
        <v>156</v>
      </c>
      <c r="D79" s="3" t="s">
        <v>157</v>
      </c>
      <c r="E79" s="3" t="s">
        <v>2852</v>
      </c>
      <c r="F79" s="43" t="s">
        <v>148</v>
      </c>
      <c r="G79" s="2" t="s">
        <v>47</v>
      </c>
      <c r="H79" s="41">
        <v>8500</v>
      </c>
      <c r="I79" s="2" t="s">
        <v>21</v>
      </c>
      <c r="J79" s="123" t="s">
        <v>3412</v>
      </c>
      <c r="K79" s="176">
        <v>0</v>
      </c>
      <c r="L79" s="174"/>
      <c r="M79" s="174"/>
      <c r="N79" s="124"/>
      <c r="O79" s="124"/>
    </row>
    <row r="80" spans="1:15" s="4" customFormat="1" ht="48" x14ac:dyDescent="0.2">
      <c r="A80" s="2">
        <f t="shared" si="1"/>
        <v>59</v>
      </c>
      <c r="B80" s="2" t="s">
        <v>158</v>
      </c>
      <c r="C80" s="3" t="s">
        <v>153</v>
      </c>
      <c r="D80" s="3" t="s">
        <v>159</v>
      </c>
      <c r="E80" s="3" t="s">
        <v>2852</v>
      </c>
      <c r="F80" s="43" t="s">
        <v>148</v>
      </c>
      <c r="G80" s="2" t="s">
        <v>47</v>
      </c>
      <c r="H80" s="41">
        <v>10350</v>
      </c>
      <c r="I80" s="2" t="s">
        <v>21</v>
      </c>
      <c r="J80" s="123" t="s">
        <v>3412</v>
      </c>
      <c r="K80" s="176">
        <v>26</v>
      </c>
      <c r="L80" s="174"/>
      <c r="M80" s="174"/>
      <c r="N80" s="124"/>
      <c r="O80" s="124"/>
    </row>
    <row r="81" spans="1:15" s="4" customFormat="1" ht="60" x14ac:dyDescent="0.2">
      <c r="A81" s="2">
        <f t="shared" si="1"/>
        <v>60</v>
      </c>
      <c r="B81" s="2" t="s">
        <v>160</v>
      </c>
      <c r="C81" s="3" t="s">
        <v>153</v>
      </c>
      <c r="D81" s="3" t="s">
        <v>161</v>
      </c>
      <c r="E81" s="3" t="s">
        <v>2852</v>
      </c>
      <c r="F81" s="43" t="s">
        <v>148</v>
      </c>
      <c r="G81" s="2" t="s">
        <v>47</v>
      </c>
      <c r="H81" s="41">
        <v>10350</v>
      </c>
      <c r="I81" s="2" t="s">
        <v>21</v>
      </c>
      <c r="J81" s="123" t="s">
        <v>3412</v>
      </c>
      <c r="K81" s="176">
        <v>0</v>
      </c>
      <c r="L81" s="174"/>
      <c r="M81" s="174"/>
      <c r="N81" s="124"/>
      <c r="O81" s="124"/>
    </row>
    <row r="82" spans="1:15" s="4" customFormat="1" ht="45" x14ac:dyDescent="0.2">
      <c r="A82" s="2">
        <f t="shared" si="1"/>
        <v>61</v>
      </c>
      <c r="B82" s="2" t="s">
        <v>162</v>
      </c>
      <c r="C82" s="3" t="s">
        <v>163</v>
      </c>
      <c r="D82" s="3" t="s">
        <v>164</v>
      </c>
      <c r="E82" s="3" t="s">
        <v>2756</v>
      </c>
      <c r="F82" s="43" t="s">
        <v>104</v>
      </c>
      <c r="G82" s="2" t="s">
        <v>47</v>
      </c>
      <c r="H82" s="41">
        <v>2950</v>
      </c>
      <c r="I82" s="2" t="s">
        <v>21</v>
      </c>
      <c r="J82" s="123" t="s">
        <v>3412</v>
      </c>
      <c r="K82" s="176">
        <v>0</v>
      </c>
      <c r="L82" s="174"/>
      <c r="M82" s="174"/>
      <c r="N82" s="124"/>
      <c r="O82" s="124"/>
    </row>
    <row r="83" spans="1:15" s="4" customFormat="1" ht="48" x14ac:dyDescent="0.2">
      <c r="A83" s="2">
        <f t="shared" si="1"/>
        <v>62</v>
      </c>
      <c r="B83" s="2" t="s">
        <v>165</v>
      </c>
      <c r="C83" s="3" t="s">
        <v>166</v>
      </c>
      <c r="D83" s="3" t="s">
        <v>167</v>
      </c>
      <c r="E83" s="3" t="s">
        <v>2852</v>
      </c>
      <c r="F83" s="43" t="s">
        <v>148</v>
      </c>
      <c r="G83" s="2" t="s">
        <v>47</v>
      </c>
      <c r="H83" s="41">
        <v>8950</v>
      </c>
      <c r="I83" s="2" t="s">
        <v>21</v>
      </c>
      <c r="J83" s="123" t="s">
        <v>3412</v>
      </c>
      <c r="K83" s="176">
        <v>260</v>
      </c>
      <c r="L83" s="174"/>
      <c r="M83" s="174"/>
      <c r="N83" s="124"/>
      <c r="O83" s="124"/>
    </row>
    <row r="84" spans="1:15" s="4" customFormat="1" ht="72" x14ac:dyDescent="0.2">
      <c r="A84" s="2">
        <f t="shared" si="1"/>
        <v>63</v>
      </c>
      <c r="B84" s="2" t="s">
        <v>168</v>
      </c>
      <c r="C84" s="3" t="s">
        <v>169</v>
      </c>
      <c r="D84" s="3" t="s">
        <v>170</v>
      </c>
      <c r="E84" s="3" t="s">
        <v>2852</v>
      </c>
      <c r="F84" s="43" t="s">
        <v>148</v>
      </c>
      <c r="G84" s="2" t="s">
        <v>77</v>
      </c>
      <c r="H84" s="41">
        <v>15500</v>
      </c>
      <c r="I84" s="2" t="s">
        <v>21</v>
      </c>
      <c r="J84" s="123" t="s">
        <v>3412</v>
      </c>
      <c r="K84" s="176">
        <v>0</v>
      </c>
      <c r="L84" s="174"/>
      <c r="M84" s="174"/>
      <c r="N84" s="124"/>
      <c r="O84" s="124"/>
    </row>
    <row r="85" spans="1:15" s="4" customFormat="1" ht="45" x14ac:dyDescent="0.2">
      <c r="A85" s="2">
        <f t="shared" si="1"/>
        <v>64</v>
      </c>
      <c r="B85" s="2" t="s">
        <v>171</v>
      </c>
      <c r="C85" s="3" t="s">
        <v>172</v>
      </c>
      <c r="D85" s="3" t="s">
        <v>173</v>
      </c>
      <c r="E85" s="3" t="s">
        <v>2650</v>
      </c>
      <c r="F85" s="43" t="s">
        <v>148</v>
      </c>
      <c r="G85" s="2" t="s">
        <v>47</v>
      </c>
      <c r="H85" s="41">
        <v>196000</v>
      </c>
      <c r="I85" s="2" t="s">
        <v>21</v>
      </c>
      <c r="J85" s="123" t="s">
        <v>3412</v>
      </c>
      <c r="K85" s="176">
        <v>0</v>
      </c>
      <c r="L85" s="174"/>
      <c r="M85" s="174"/>
      <c r="N85" s="124"/>
      <c r="O85" s="124"/>
    </row>
    <row r="86" spans="1:15" s="4" customFormat="1" ht="45" x14ac:dyDescent="0.2">
      <c r="A86" s="2">
        <f t="shared" si="1"/>
        <v>65</v>
      </c>
      <c r="B86" s="2" t="s">
        <v>174</v>
      </c>
      <c r="C86" s="3" t="s">
        <v>163</v>
      </c>
      <c r="D86" s="3" t="s">
        <v>175</v>
      </c>
      <c r="E86" s="3" t="s">
        <v>2756</v>
      </c>
      <c r="F86" s="43" t="s">
        <v>104</v>
      </c>
      <c r="G86" s="2" t="s">
        <v>47</v>
      </c>
      <c r="H86" s="41">
        <v>3150</v>
      </c>
      <c r="I86" s="2" t="s">
        <v>21</v>
      </c>
      <c r="J86" s="123" t="s">
        <v>3412</v>
      </c>
      <c r="K86" s="176">
        <v>78</v>
      </c>
      <c r="L86" s="174"/>
      <c r="M86" s="174"/>
      <c r="N86" s="124"/>
      <c r="O86" s="124"/>
    </row>
    <row r="87" spans="1:15" s="4" customFormat="1" ht="30" customHeight="1" x14ac:dyDescent="0.2">
      <c r="A87" s="2">
        <f t="shared" si="1"/>
        <v>65</v>
      </c>
      <c r="B87" s="2"/>
      <c r="C87" s="209" t="s">
        <v>2890</v>
      </c>
      <c r="D87" s="210"/>
      <c r="E87" s="3"/>
      <c r="F87" s="43"/>
      <c r="G87" s="2"/>
      <c r="H87" s="41"/>
      <c r="I87" s="2"/>
      <c r="J87" s="163"/>
      <c r="K87" s="176"/>
      <c r="L87" s="174"/>
      <c r="M87" s="174"/>
      <c r="N87" s="124"/>
      <c r="O87" s="124"/>
    </row>
    <row r="88" spans="1:15" s="4" customFormat="1" ht="30" customHeight="1" x14ac:dyDescent="0.2">
      <c r="A88" s="2">
        <f t="shared" si="1"/>
        <v>65</v>
      </c>
      <c r="B88" s="2"/>
      <c r="C88" s="209" t="s">
        <v>2891</v>
      </c>
      <c r="D88" s="210"/>
      <c r="E88" s="3"/>
      <c r="F88" s="43"/>
      <c r="G88" s="2"/>
      <c r="H88" s="41"/>
      <c r="I88" s="2"/>
      <c r="J88" s="163"/>
      <c r="K88" s="176"/>
      <c r="L88" s="174"/>
      <c r="M88" s="174"/>
      <c r="N88" s="124"/>
      <c r="O88" s="124"/>
    </row>
    <row r="89" spans="1:15" s="4" customFormat="1" ht="48" x14ac:dyDescent="0.2">
      <c r="A89" s="2">
        <f t="shared" si="1"/>
        <v>66</v>
      </c>
      <c r="B89" s="2" t="s">
        <v>176</v>
      </c>
      <c r="C89" s="3" t="s">
        <v>177</v>
      </c>
      <c r="D89" s="3" t="s">
        <v>178</v>
      </c>
      <c r="E89" s="3" t="s">
        <v>2847</v>
      </c>
      <c r="F89" s="2" t="s">
        <v>179</v>
      </c>
      <c r="G89" s="2" t="s">
        <v>180</v>
      </c>
      <c r="H89" s="41">
        <v>442000</v>
      </c>
      <c r="I89" s="29" t="s">
        <v>12</v>
      </c>
      <c r="J89" s="123" t="s">
        <v>3412</v>
      </c>
      <c r="K89" s="176">
        <v>0</v>
      </c>
      <c r="L89" s="174"/>
      <c r="M89" s="174"/>
      <c r="N89" s="124"/>
      <c r="O89" s="124"/>
    </row>
    <row r="90" spans="1:15" s="155" customFormat="1" ht="108" x14ac:dyDescent="0.2">
      <c r="A90" s="2">
        <f t="shared" si="1"/>
        <v>67</v>
      </c>
      <c r="B90" s="148" t="s">
        <v>3354</v>
      </c>
      <c r="C90" s="147" t="s">
        <v>3355</v>
      </c>
      <c r="D90" s="149" t="s">
        <v>3356</v>
      </c>
      <c r="E90" s="149" t="s">
        <v>3337</v>
      </c>
      <c r="F90" s="149" t="s">
        <v>3029</v>
      </c>
      <c r="G90" s="148" t="s">
        <v>47</v>
      </c>
      <c r="H90" s="70">
        <v>65200</v>
      </c>
      <c r="I90" s="152" t="s">
        <v>12</v>
      </c>
      <c r="J90" s="164" t="s">
        <v>3414</v>
      </c>
      <c r="K90" s="176">
        <f>VLOOKUP(B90,[1]K!C$10:AZ$54,28,0)</f>
        <v>0</v>
      </c>
      <c r="L90" s="174"/>
      <c r="M90" s="174"/>
      <c r="N90" s="124"/>
      <c r="O90" s="124"/>
    </row>
    <row r="91" spans="1:15" s="4" customFormat="1" ht="45" x14ac:dyDescent="0.2">
      <c r="A91" s="2">
        <f t="shared" si="1"/>
        <v>68</v>
      </c>
      <c r="B91" s="12" t="s">
        <v>181</v>
      </c>
      <c r="C91" s="3" t="s">
        <v>182</v>
      </c>
      <c r="D91" s="3" t="s">
        <v>183</v>
      </c>
      <c r="E91" s="3" t="s">
        <v>2719</v>
      </c>
      <c r="F91" s="12" t="s">
        <v>184</v>
      </c>
      <c r="G91" s="2" t="s">
        <v>47</v>
      </c>
      <c r="H91" s="41">
        <v>2850</v>
      </c>
      <c r="I91" s="2" t="s">
        <v>36</v>
      </c>
      <c r="J91" s="123" t="s">
        <v>3412</v>
      </c>
      <c r="K91" s="176">
        <v>0</v>
      </c>
      <c r="L91" s="174"/>
      <c r="M91" s="174"/>
      <c r="N91" s="124"/>
      <c r="O91" s="124"/>
    </row>
    <row r="92" spans="1:15" s="4" customFormat="1" ht="30" customHeight="1" x14ac:dyDescent="0.2">
      <c r="A92" s="2">
        <f t="shared" si="1"/>
        <v>68</v>
      </c>
      <c r="B92" s="12"/>
      <c r="C92" s="209" t="s">
        <v>2892</v>
      </c>
      <c r="D92" s="210"/>
      <c r="E92" s="3"/>
      <c r="F92" s="12"/>
      <c r="G92" s="2"/>
      <c r="H92" s="41"/>
      <c r="I92" s="2"/>
      <c r="J92" s="163"/>
      <c r="K92" s="176"/>
      <c r="L92" s="174"/>
      <c r="M92" s="174"/>
      <c r="N92" s="124"/>
      <c r="O92" s="124"/>
    </row>
    <row r="93" spans="1:15" s="4" customFormat="1" ht="48" x14ac:dyDescent="0.2">
      <c r="A93" s="2">
        <f t="shared" si="1"/>
        <v>69</v>
      </c>
      <c r="B93" s="2" t="s">
        <v>185</v>
      </c>
      <c r="C93" s="3" t="s">
        <v>186</v>
      </c>
      <c r="D93" s="3" t="s">
        <v>187</v>
      </c>
      <c r="E93" s="3" t="s">
        <v>2654</v>
      </c>
      <c r="F93" s="99" t="s">
        <v>188</v>
      </c>
      <c r="G93" s="48" t="s">
        <v>47</v>
      </c>
      <c r="H93" s="41">
        <v>345000</v>
      </c>
      <c r="I93" s="29" t="s">
        <v>21</v>
      </c>
      <c r="J93" s="123" t="s">
        <v>3412</v>
      </c>
      <c r="K93" s="176">
        <v>0</v>
      </c>
      <c r="L93" s="174"/>
      <c r="M93" s="174"/>
      <c r="N93" s="124"/>
      <c r="O93" s="124"/>
    </row>
    <row r="94" spans="1:15" s="4" customFormat="1" ht="156" x14ac:dyDescent="0.2">
      <c r="A94" s="2">
        <f t="shared" si="1"/>
        <v>70</v>
      </c>
      <c r="B94" s="2" t="s">
        <v>189</v>
      </c>
      <c r="C94" s="3" t="s">
        <v>190</v>
      </c>
      <c r="D94" s="3" t="s">
        <v>191</v>
      </c>
      <c r="E94" s="3" t="s">
        <v>2658</v>
      </c>
      <c r="F94" s="2" t="s">
        <v>188</v>
      </c>
      <c r="G94" s="2" t="s">
        <v>109</v>
      </c>
      <c r="H94" s="41">
        <v>349965</v>
      </c>
      <c r="I94" s="29" t="s">
        <v>192</v>
      </c>
      <c r="J94" s="123" t="s">
        <v>3412</v>
      </c>
      <c r="K94" s="176">
        <v>0</v>
      </c>
      <c r="L94" s="174"/>
      <c r="M94" s="174"/>
      <c r="N94" s="124"/>
      <c r="O94" s="124"/>
    </row>
    <row r="95" spans="1:15" s="4" customFormat="1" ht="60" x14ac:dyDescent="0.2">
      <c r="A95" s="2">
        <f t="shared" si="1"/>
        <v>71</v>
      </c>
      <c r="B95" s="2" t="s">
        <v>193</v>
      </c>
      <c r="C95" s="3" t="s">
        <v>194</v>
      </c>
      <c r="D95" s="3" t="s">
        <v>195</v>
      </c>
      <c r="E95" s="3" t="s">
        <v>2658</v>
      </c>
      <c r="F95" s="2" t="s">
        <v>188</v>
      </c>
      <c r="G95" s="2" t="s">
        <v>47</v>
      </c>
      <c r="H95" s="41">
        <v>349965</v>
      </c>
      <c r="I95" s="29" t="s">
        <v>192</v>
      </c>
      <c r="J95" s="123" t="s">
        <v>3412</v>
      </c>
      <c r="K95" s="176">
        <v>0</v>
      </c>
      <c r="L95" s="174"/>
      <c r="M95" s="174"/>
      <c r="N95" s="124"/>
      <c r="O95" s="124"/>
    </row>
    <row r="96" spans="1:15" s="4" customFormat="1" ht="30" customHeight="1" x14ac:dyDescent="0.2">
      <c r="A96" s="2">
        <f t="shared" si="1"/>
        <v>71</v>
      </c>
      <c r="B96" s="2"/>
      <c r="C96" s="209" t="s">
        <v>2893</v>
      </c>
      <c r="D96" s="210"/>
      <c r="E96" s="3"/>
      <c r="F96" s="2"/>
      <c r="G96" s="2"/>
      <c r="H96" s="41"/>
      <c r="I96" s="29"/>
      <c r="J96" s="163"/>
      <c r="K96" s="176"/>
      <c r="L96" s="174"/>
      <c r="M96" s="174"/>
      <c r="N96" s="124"/>
      <c r="O96" s="124"/>
    </row>
    <row r="97" spans="1:15" s="4" customFormat="1" ht="30" customHeight="1" x14ac:dyDescent="0.2">
      <c r="A97" s="2">
        <f t="shared" si="1"/>
        <v>71</v>
      </c>
      <c r="B97" s="2"/>
      <c r="C97" s="209" t="s">
        <v>2894</v>
      </c>
      <c r="D97" s="210"/>
      <c r="E97" s="3"/>
      <c r="F97" s="2"/>
      <c r="G97" s="2"/>
      <c r="H97" s="41"/>
      <c r="I97" s="29"/>
      <c r="J97" s="163"/>
      <c r="K97" s="176"/>
      <c r="L97" s="174"/>
      <c r="M97" s="174"/>
      <c r="N97" s="124"/>
      <c r="O97" s="124"/>
    </row>
    <row r="98" spans="1:15" s="4" customFormat="1" ht="72" x14ac:dyDescent="0.2">
      <c r="A98" s="2">
        <f t="shared" si="1"/>
        <v>72</v>
      </c>
      <c r="B98" s="2" t="s">
        <v>196</v>
      </c>
      <c r="C98" s="3" t="s">
        <v>197</v>
      </c>
      <c r="D98" s="3" t="s">
        <v>198</v>
      </c>
      <c r="E98" s="3" t="s">
        <v>2667</v>
      </c>
      <c r="F98" s="43" t="s">
        <v>199</v>
      </c>
      <c r="G98" s="2" t="s">
        <v>200</v>
      </c>
      <c r="H98" s="41">
        <v>6950</v>
      </c>
      <c r="I98" s="2" t="s">
        <v>21</v>
      </c>
      <c r="J98" s="123" t="s">
        <v>3412</v>
      </c>
      <c r="K98" s="176">
        <v>78</v>
      </c>
      <c r="L98" s="174"/>
      <c r="M98" s="174"/>
      <c r="N98" s="124"/>
      <c r="O98" s="124"/>
    </row>
    <row r="99" spans="1:15" s="4" customFormat="1" ht="72" x14ac:dyDescent="0.2">
      <c r="A99" s="2">
        <f t="shared" si="1"/>
        <v>73</v>
      </c>
      <c r="B99" s="2" t="s">
        <v>201</v>
      </c>
      <c r="C99" s="3" t="s">
        <v>202</v>
      </c>
      <c r="D99" s="3" t="s">
        <v>203</v>
      </c>
      <c r="E99" s="3" t="s">
        <v>2667</v>
      </c>
      <c r="F99" s="43" t="s">
        <v>199</v>
      </c>
      <c r="G99" s="2" t="s">
        <v>204</v>
      </c>
      <c r="H99" s="41">
        <v>6950</v>
      </c>
      <c r="I99" s="2" t="s">
        <v>21</v>
      </c>
      <c r="J99" s="123" t="s">
        <v>3412</v>
      </c>
      <c r="K99" s="176">
        <v>286</v>
      </c>
      <c r="L99" s="174"/>
      <c r="M99" s="174"/>
      <c r="N99" s="124"/>
      <c r="O99" s="124"/>
    </row>
    <row r="100" spans="1:15" s="4" customFormat="1" ht="72" x14ac:dyDescent="0.2">
      <c r="A100" s="2">
        <f t="shared" si="1"/>
        <v>74</v>
      </c>
      <c r="B100" s="2" t="s">
        <v>205</v>
      </c>
      <c r="C100" s="3" t="s">
        <v>206</v>
      </c>
      <c r="D100" s="3" t="s">
        <v>207</v>
      </c>
      <c r="E100" s="3" t="s">
        <v>2667</v>
      </c>
      <c r="F100" s="43" t="s">
        <v>199</v>
      </c>
      <c r="G100" s="2" t="s">
        <v>200</v>
      </c>
      <c r="H100" s="41">
        <v>6950</v>
      </c>
      <c r="I100" s="2" t="s">
        <v>21</v>
      </c>
      <c r="J100" s="123" t="s">
        <v>3412</v>
      </c>
      <c r="K100" s="176">
        <v>0</v>
      </c>
      <c r="L100" s="174"/>
      <c r="M100" s="174"/>
      <c r="N100" s="124"/>
      <c r="O100" s="124"/>
    </row>
    <row r="101" spans="1:15" s="4" customFormat="1" ht="72" x14ac:dyDescent="0.2">
      <c r="A101" s="2">
        <f t="shared" si="1"/>
        <v>75</v>
      </c>
      <c r="B101" s="2" t="s">
        <v>208</v>
      </c>
      <c r="C101" s="3" t="s">
        <v>206</v>
      </c>
      <c r="D101" s="3" t="s">
        <v>209</v>
      </c>
      <c r="E101" s="3" t="s">
        <v>2667</v>
      </c>
      <c r="F101" s="43" t="s">
        <v>199</v>
      </c>
      <c r="G101" s="2" t="s">
        <v>200</v>
      </c>
      <c r="H101" s="41">
        <v>6950</v>
      </c>
      <c r="I101" s="2" t="s">
        <v>21</v>
      </c>
      <c r="J101" s="123" t="s">
        <v>3412</v>
      </c>
      <c r="K101" s="176">
        <v>182</v>
      </c>
      <c r="L101" s="174"/>
      <c r="M101" s="174"/>
      <c r="N101" s="124"/>
      <c r="O101" s="124"/>
    </row>
    <row r="102" spans="1:15" s="4" customFormat="1" ht="72" x14ac:dyDescent="0.2">
      <c r="A102" s="2">
        <f t="shared" si="1"/>
        <v>76</v>
      </c>
      <c r="B102" s="2" t="s">
        <v>210</v>
      </c>
      <c r="C102" s="3" t="s">
        <v>211</v>
      </c>
      <c r="D102" s="3" t="s">
        <v>212</v>
      </c>
      <c r="E102" s="3" t="s">
        <v>2667</v>
      </c>
      <c r="F102" s="43" t="s">
        <v>199</v>
      </c>
      <c r="G102" s="2" t="s">
        <v>204</v>
      </c>
      <c r="H102" s="41">
        <v>6950</v>
      </c>
      <c r="I102" s="2" t="s">
        <v>21</v>
      </c>
      <c r="J102" s="123" t="s">
        <v>3412</v>
      </c>
      <c r="K102" s="176">
        <v>104</v>
      </c>
      <c r="L102" s="174"/>
      <c r="M102" s="174"/>
      <c r="N102" s="124"/>
      <c r="O102" s="124"/>
    </row>
    <row r="103" spans="1:15" s="4" customFormat="1" ht="72" x14ac:dyDescent="0.2">
      <c r="A103" s="2">
        <f t="shared" si="1"/>
        <v>77</v>
      </c>
      <c r="B103" s="2" t="s">
        <v>213</v>
      </c>
      <c r="C103" s="3" t="s">
        <v>214</v>
      </c>
      <c r="D103" s="3" t="s">
        <v>215</v>
      </c>
      <c r="E103" s="3" t="s">
        <v>2667</v>
      </c>
      <c r="F103" s="43" t="s">
        <v>199</v>
      </c>
      <c r="G103" s="2" t="s">
        <v>204</v>
      </c>
      <c r="H103" s="41">
        <v>11450</v>
      </c>
      <c r="I103" s="2" t="s">
        <v>21</v>
      </c>
      <c r="J103" s="123" t="s">
        <v>3412</v>
      </c>
      <c r="K103" s="176">
        <v>0</v>
      </c>
      <c r="L103" s="174"/>
      <c r="M103" s="174"/>
      <c r="N103" s="124"/>
      <c r="O103" s="124"/>
    </row>
    <row r="104" spans="1:15" s="4" customFormat="1" ht="72" x14ac:dyDescent="0.2">
      <c r="A104" s="2">
        <f t="shared" si="1"/>
        <v>78</v>
      </c>
      <c r="B104" s="2" t="s">
        <v>216</v>
      </c>
      <c r="C104" s="3" t="s">
        <v>197</v>
      </c>
      <c r="D104" s="3" t="s">
        <v>217</v>
      </c>
      <c r="E104" s="3" t="s">
        <v>2667</v>
      </c>
      <c r="F104" s="2" t="s">
        <v>218</v>
      </c>
      <c r="G104" s="2" t="s">
        <v>219</v>
      </c>
      <c r="H104" s="41">
        <v>7815</v>
      </c>
      <c r="I104" s="29" t="s">
        <v>12</v>
      </c>
      <c r="J104" s="123" t="s">
        <v>3412</v>
      </c>
      <c r="K104" s="176">
        <v>0</v>
      </c>
      <c r="L104" s="174"/>
      <c r="M104" s="174"/>
      <c r="N104" s="124"/>
      <c r="O104" s="124"/>
    </row>
    <row r="105" spans="1:15" s="4" customFormat="1" ht="45" x14ac:dyDescent="0.2">
      <c r="A105" s="2">
        <f t="shared" si="1"/>
        <v>79</v>
      </c>
      <c r="B105" s="2" t="s">
        <v>220</v>
      </c>
      <c r="C105" s="3" t="s">
        <v>221</v>
      </c>
      <c r="D105" s="3" t="s">
        <v>222</v>
      </c>
      <c r="E105" s="3" t="s">
        <v>2662</v>
      </c>
      <c r="F105" s="2" t="s">
        <v>223</v>
      </c>
      <c r="G105" s="2" t="s">
        <v>219</v>
      </c>
      <c r="H105" s="41">
        <v>13850</v>
      </c>
      <c r="I105" s="29" t="s">
        <v>12</v>
      </c>
      <c r="J105" s="123" t="s">
        <v>3412</v>
      </c>
      <c r="K105" s="176">
        <v>0</v>
      </c>
      <c r="L105" s="174"/>
      <c r="M105" s="174"/>
      <c r="N105" s="124"/>
      <c r="O105" s="124"/>
    </row>
    <row r="106" spans="1:15" s="4" customFormat="1" ht="72" x14ac:dyDescent="0.2">
      <c r="A106" s="2">
        <f t="shared" si="1"/>
        <v>80</v>
      </c>
      <c r="B106" s="2" t="s">
        <v>224</v>
      </c>
      <c r="C106" s="3" t="s">
        <v>206</v>
      </c>
      <c r="D106" s="3" t="s">
        <v>225</v>
      </c>
      <c r="E106" s="3" t="s">
        <v>2667</v>
      </c>
      <c r="F106" s="2" t="s">
        <v>218</v>
      </c>
      <c r="G106" s="2" t="s">
        <v>219</v>
      </c>
      <c r="H106" s="41">
        <v>7818</v>
      </c>
      <c r="I106" s="29" t="s">
        <v>12</v>
      </c>
      <c r="J106" s="123" t="s">
        <v>3412</v>
      </c>
      <c r="K106" s="176">
        <v>0</v>
      </c>
      <c r="L106" s="174"/>
      <c r="M106" s="174"/>
      <c r="N106" s="174"/>
      <c r="O106" s="174"/>
    </row>
    <row r="107" spans="1:15" s="4" customFormat="1" ht="48" x14ac:dyDescent="0.2">
      <c r="A107" s="2">
        <f t="shared" si="1"/>
        <v>81</v>
      </c>
      <c r="B107" s="2" t="s">
        <v>226</v>
      </c>
      <c r="C107" s="3" t="s">
        <v>227</v>
      </c>
      <c r="D107" s="3" t="s">
        <v>228</v>
      </c>
      <c r="E107" s="3" t="s">
        <v>2662</v>
      </c>
      <c r="F107" s="12" t="s">
        <v>229</v>
      </c>
      <c r="G107" s="2" t="s">
        <v>219</v>
      </c>
      <c r="H107" s="41">
        <v>19600</v>
      </c>
      <c r="I107" s="2" t="s">
        <v>36</v>
      </c>
      <c r="J107" s="123" t="s">
        <v>3412</v>
      </c>
      <c r="K107" s="176">
        <v>0</v>
      </c>
      <c r="L107" s="174"/>
      <c r="M107" s="174"/>
      <c r="N107" s="124"/>
      <c r="O107" s="124"/>
    </row>
    <row r="108" spans="1:15" s="4" customFormat="1" ht="72" x14ac:dyDescent="0.2">
      <c r="A108" s="2">
        <f t="shared" si="1"/>
        <v>82</v>
      </c>
      <c r="B108" s="2" t="s">
        <v>230</v>
      </c>
      <c r="C108" s="3" t="s">
        <v>197</v>
      </c>
      <c r="D108" s="3" t="s">
        <v>231</v>
      </c>
      <c r="E108" s="3" t="s">
        <v>2667</v>
      </c>
      <c r="F108" s="2" t="s">
        <v>218</v>
      </c>
      <c r="G108" s="2" t="s">
        <v>204</v>
      </c>
      <c r="H108" s="41">
        <v>7815</v>
      </c>
      <c r="I108" s="29" t="s">
        <v>12</v>
      </c>
      <c r="J108" s="123" t="s">
        <v>3412</v>
      </c>
      <c r="K108" s="176">
        <v>0</v>
      </c>
      <c r="L108" s="174"/>
      <c r="M108" s="174"/>
      <c r="N108" s="124"/>
      <c r="O108" s="124"/>
    </row>
    <row r="109" spans="1:15" s="4" customFormat="1" ht="72" x14ac:dyDescent="0.2">
      <c r="A109" s="2">
        <f t="shared" si="1"/>
        <v>83</v>
      </c>
      <c r="B109" s="2" t="s">
        <v>232</v>
      </c>
      <c r="C109" s="3" t="s">
        <v>202</v>
      </c>
      <c r="D109" s="3" t="s">
        <v>233</v>
      </c>
      <c r="E109" s="3" t="s">
        <v>2667</v>
      </c>
      <c r="F109" s="2" t="s">
        <v>218</v>
      </c>
      <c r="G109" s="2" t="s">
        <v>204</v>
      </c>
      <c r="H109" s="41">
        <v>7815</v>
      </c>
      <c r="I109" s="29" t="s">
        <v>12</v>
      </c>
      <c r="J109" s="123" t="s">
        <v>3412</v>
      </c>
      <c r="K109" s="176">
        <v>0</v>
      </c>
      <c r="L109" s="174"/>
      <c r="M109" s="174"/>
      <c r="N109" s="174"/>
      <c r="O109" s="174"/>
    </row>
    <row r="110" spans="1:15" s="4" customFormat="1" ht="48" x14ac:dyDescent="0.2">
      <c r="A110" s="2">
        <f t="shared" si="1"/>
        <v>84</v>
      </c>
      <c r="B110" s="2" t="s">
        <v>234</v>
      </c>
      <c r="C110" s="3" t="s">
        <v>235</v>
      </c>
      <c r="D110" s="3" t="s">
        <v>236</v>
      </c>
      <c r="E110" s="3" t="s">
        <v>2662</v>
      </c>
      <c r="F110" s="12" t="s">
        <v>229</v>
      </c>
      <c r="G110" s="2" t="s">
        <v>219</v>
      </c>
      <c r="H110" s="41">
        <v>43600</v>
      </c>
      <c r="I110" s="2" t="s">
        <v>36</v>
      </c>
      <c r="J110" s="123" t="s">
        <v>3412</v>
      </c>
      <c r="K110" s="176">
        <v>0</v>
      </c>
      <c r="L110" s="174"/>
      <c r="M110" s="174"/>
      <c r="N110" s="124"/>
      <c r="O110" s="124"/>
    </row>
    <row r="111" spans="1:15" s="4" customFormat="1" ht="48" x14ac:dyDescent="0.2">
      <c r="A111" s="2">
        <f t="shared" si="1"/>
        <v>85</v>
      </c>
      <c r="B111" s="2" t="s">
        <v>237</v>
      </c>
      <c r="C111" s="3" t="s">
        <v>238</v>
      </c>
      <c r="D111" s="3" t="s">
        <v>239</v>
      </c>
      <c r="E111" s="3" t="s">
        <v>2671</v>
      </c>
      <c r="F111" s="2" t="s">
        <v>240</v>
      </c>
      <c r="G111" s="2" t="s">
        <v>219</v>
      </c>
      <c r="H111" s="41">
        <v>39850</v>
      </c>
      <c r="I111" s="29" t="s">
        <v>12</v>
      </c>
      <c r="J111" s="123" t="s">
        <v>3412</v>
      </c>
      <c r="K111" s="176">
        <v>0</v>
      </c>
      <c r="L111" s="174"/>
      <c r="M111" s="174"/>
      <c r="N111" s="124"/>
      <c r="O111" s="124"/>
    </row>
    <row r="112" spans="1:15" s="4" customFormat="1" ht="60" x14ac:dyDescent="0.2">
      <c r="A112" s="2">
        <f t="shared" si="1"/>
        <v>86</v>
      </c>
      <c r="B112" s="2" t="s">
        <v>241</v>
      </c>
      <c r="C112" s="3" t="s">
        <v>242</v>
      </c>
      <c r="D112" s="3" t="s">
        <v>243</v>
      </c>
      <c r="E112" s="3" t="s">
        <v>2662</v>
      </c>
      <c r="F112" s="2" t="s">
        <v>223</v>
      </c>
      <c r="G112" s="2" t="s">
        <v>219</v>
      </c>
      <c r="H112" s="41">
        <v>51250</v>
      </c>
      <c r="I112" s="29" t="s">
        <v>12</v>
      </c>
      <c r="J112" s="123" t="s">
        <v>3412</v>
      </c>
      <c r="K112" s="176">
        <v>0</v>
      </c>
      <c r="L112" s="174"/>
      <c r="M112" s="174"/>
      <c r="N112" s="124"/>
      <c r="O112" s="124"/>
    </row>
    <row r="113" spans="1:15" s="4" customFormat="1" ht="45" x14ac:dyDescent="0.2">
      <c r="A113" s="2">
        <f t="shared" si="1"/>
        <v>87</v>
      </c>
      <c r="B113" s="2" t="s">
        <v>244</v>
      </c>
      <c r="C113" s="3" t="s">
        <v>245</v>
      </c>
      <c r="D113" s="3" t="s">
        <v>246</v>
      </c>
      <c r="E113" s="3" t="s">
        <v>2663</v>
      </c>
      <c r="F113" s="43" t="s">
        <v>247</v>
      </c>
      <c r="G113" s="2" t="s">
        <v>219</v>
      </c>
      <c r="H113" s="41">
        <v>45000</v>
      </c>
      <c r="I113" s="2" t="s">
        <v>21</v>
      </c>
      <c r="J113" s="123" t="s">
        <v>3412</v>
      </c>
      <c r="K113" s="176">
        <v>0</v>
      </c>
      <c r="L113" s="174"/>
      <c r="M113" s="174"/>
      <c r="N113" s="124"/>
      <c r="O113" s="124"/>
    </row>
    <row r="114" spans="1:15" s="4" customFormat="1" ht="45" x14ac:dyDescent="0.2">
      <c r="A114" s="2">
        <f t="shared" si="1"/>
        <v>88</v>
      </c>
      <c r="B114" s="2" t="s">
        <v>248</v>
      </c>
      <c r="C114" s="3" t="s">
        <v>249</v>
      </c>
      <c r="D114" s="3" t="s">
        <v>250</v>
      </c>
      <c r="E114" s="3" t="s">
        <v>2663</v>
      </c>
      <c r="F114" s="43" t="s">
        <v>247</v>
      </c>
      <c r="G114" s="2" t="s">
        <v>219</v>
      </c>
      <c r="H114" s="41">
        <v>45000</v>
      </c>
      <c r="I114" s="2" t="s">
        <v>21</v>
      </c>
      <c r="J114" s="123" t="s">
        <v>3412</v>
      </c>
      <c r="K114" s="176">
        <v>0</v>
      </c>
      <c r="L114" s="174"/>
      <c r="M114" s="174"/>
      <c r="N114" s="124"/>
      <c r="O114" s="124"/>
    </row>
    <row r="115" spans="1:15" s="155" customFormat="1" ht="60" x14ac:dyDescent="0.2">
      <c r="A115" s="2">
        <f t="shared" si="1"/>
        <v>89</v>
      </c>
      <c r="B115" s="148" t="s">
        <v>3357</v>
      </c>
      <c r="C115" s="147" t="s">
        <v>3358</v>
      </c>
      <c r="D115" s="149" t="s">
        <v>3359</v>
      </c>
      <c r="E115" s="149" t="s">
        <v>2662</v>
      </c>
      <c r="F115" s="149" t="s">
        <v>3360</v>
      </c>
      <c r="G115" s="148" t="s">
        <v>219</v>
      </c>
      <c r="H115" s="70">
        <v>61500</v>
      </c>
      <c r="I115" s="152" t="s">
        <v>12</v>
      </c>
      <c r="J115" s="164" t="s">
        <v>3414</v>
      </c>
      <c r="K115" s="176">
        <f>VLOOKUP(B115,[1]K!C$10:AZ$54,28,0)</f>
        <v>0</v>
      </c>
      <c r="L115" s="174"/>
      <c r="M115" s="174"/>
      <c r="N115" s="124"/>
      <c r="O115" s="124"/>
    </row>
    <row r="116" spans="1:15" s="4" customFormat="1" ht="45" x14ac:dyDescent="0.2">
      <c r="A116" s="2">
        <f t="shared" si="1"/>
        <v>90</v>
      </c>
      <c r="B116" s="2" t="s">
        <v>251</v>
      </c>
      <c r="C116" s="3" t="s">
        <v>252</v>
      </c>
      <c r="D116" s="3" t="s">
        <v>253</v>
      </c>
      <c r="E116" s="3" t="s">
        <v>2663</v>
      </c>
      <c r="F116" s="43" t="s">
        <v>247</v>
      </c>
      <c r="G116" s="2" t="s">
        <v>219</v>
      </c>
      <c r="H116" s="41">
        <v>49000</v>
      </c>
      <c r="I116" s="2" t="s">
        <v>21</v>
      </c>
      <c r="J116" s="123" t="s">
        <v>3412</v>
      </c>
      <c r="K116" s="176">
        <v>0</v>
      </c>
      <c r="L116" s="174"/>
      <c r="M116" s="174"/>
      <c r="N116" s="124"/>
      <c r="O116" s="124"/>
    </row>
    <row r="117" spans="1:15" s="155" customFormat="1" ht="60" x14ac:dyDescent="0.2">
      <c r="A117" s="2">
        <f t="shared" si="1"/>
        <v>91</v>
      </c>
      <c r="B117" s="148" t="s">
        <v>3361</v>
      </c>
      <c r="C117" s="147" t="s">
        <v>3362</v>
      </c>
      <c r="D117" s="148" t="s">
        <v>3363</v>
      </c>
      <c r="E117" s="149" t="s">
        <v>2663</v>
      </c>
      <c r="F117" s="149" t="s">
        <v>247</v>
      </c>
      <c r="G117" s="148" t="s">
        <v>219</v>
      </c>
      <c r="H117" s="70">
        <v>52500</v>
      </c>
      <c r="I117" s="152" t="s">
        <v>21</v>
      </c>
      <c r="J117" s="164" t="s">
        <v>3414</v>
      </c>
      <c r="K117" s="176">
        <f>VLOOKUP(B117,[1]K!C$10:AZ$54,28,0)</f>
        <v>0</v>
      </c>
      <c r="L117" s="174"/>
      <c r="M117" s="174"/>
      <c r="N117" s="124"/>
      <c r="O117" s="124"/>
    </row>
    <row r="118" spans="1:15" s="4" customFormat="1" ht="45" x14ac:dyDescent="0.2">
      <c r="A118" s="2">
        <f t="shared" si="1"/>
        <v>92</v>
      </c>
      <c r="B118" s="2" t="s">
        <v>254</v>
      </c>
      <c r="C118" s="49" t="s">
        <v>255</v>
      </c>
      <c r="D118" s="3" t="s">
        <v>256</v>
      </c>
      <c r="E118" s="3" t="s">
        <v>2662</v>
      </c>
      <c r="F118" s="12" t="s">
        <v>229</v>
      </c>
      <c r="G118" s="2" t="s">
        <v>219</v>
      </c>
      <c r="H118" s="41">
        <v>41600</v>
      </c>
      <c r="I118" s="2" t="s">
        <v>36</v>
      </c>
      <c r="J118" s="123" t="s">
        <v>3412</v>
      </c>
      <c r="K118" s="176">
        <v>0</v>
      </c>
      <c r="L118" s="174"/>
      <c r="M118" s="174"/>
      <c r="N118" s="124"/>
      <c r="O118" s="124"/>
    </row>
    <row r="119" spans="1:15" s="4" customFormat="1" ht="72" x14ac:dyDescent="0.2">
      <c r="A119" s="2">
        <f t="shared" si="1"/>
        <v>93</v>
      </c>
      <c r="B119" s="2" t="s">
        <v>257</v>
      </c>
      <c r="C119" s="3" t="s">
        <v>258</v>
      </c>
      <c r="D119" s="3" t="s">
        <v>259</v>
      </c>
      <c r="E119" s="3" t="s">
        <v>2667</v>
      </c>
      <c r="F119" s="43" t="s">
        <v>199</v>
      </c>
      <c r="G119" s="2" t="s">
        <v>204</v>
      </c>
      <c r="H119" s="41">
        <v>10900</v>
      </c>
      <c r="I119" s="2" t="s">
        <v>21</v>
      </c>
      <c r="J119" s="123" t="s">
        <v>3412</v>
      </c>
      <c r="K119" s="176">
        <v>0</v>
      </c>
      <c r="L119" s="174"/>
      <c r="M119" s="174"/>
      <c r="N119" s="124"/>
      <c r="O119" s="124"/>
    </row>
    <row r="120" spans="1:15" s="4" customFormat="1" ht="72" x14ac:dyDescent="0.2">
      <c r="A120" s="2">
        <f t="shared" si="1"/>
        <v>94</v>
      </c>
      <c r="B120" s="2" t="s">
        <v>260</v>
      </c>
      <c r="C120" s="3" t="s">
        <v>261</v>
      </c>
      <c r="D120" s="3" t="s">
        <v>262</v>
      </c>
      <c r="E120" s="3" t="s">
        <v>2667</v>
      </c>
      <c r="F120" s="43" t="s">
        <v>199</v>
      </c>
      <c r="G120" s="2" t="s">
        <v>204</v>
      </c>
      <c r="H120" s="41">
        <v>10900</v>
      </c>
      <c r="I120" s="2" t="s">
        <v>21</v>
      </c>
      <c r="J120" s="123" t="s">
        <v>3412</v>
      </c>
      <c r="K120" s="176">
        <v>0</v>
      </c>
      <c r="L120" s="174"/>
      <c r="M120" s="174"/>
      <c r="N120" s="124"/>
      <c r="O120" s="124"/>
    </row>
    <row r="121" spans="1:15" s="4" customFormat="1" ht="72" x14ac:dyDescent="0.2">
      <c r="A121" s="2">
        <f t="shared" si="1"/>
        <v>95</v>
      </c>
      <c r="B121" s="2" t="s">
        <v>263</v>
      </c>
      <c r="C121" s="3" t="s">
        <v>264</v>
      </c>
      <c r="D121" s="3" t="s">
        <v>265</v>
      </c>
      <c r="E121" s="3" t="s">
        <v>2667</v>
      </c>
      <c r="F121" s="43" t="s">
        <v>199</v>
      </c>
      <c r="G121" s="2" t="s">
        <v>204</v>
      </c>
      <c r="H121" s="41">
        <v>9250</v>
      </c>
      <c r="I121" s="2" t="s">
        <v>21</v>
      </c>
      <c r="J121" s="123" t="s">
        <v>3412</v>
      </c>
      <c r="K121" s="176">
        <v>0</v>
      </c>
      <c r="L121" s="174"/>
      <c r="M121" s="174"/>
      <c r="N121" s="124"/>
      <c r="O121" s="124"/>
    </row>
    <row r="122" spans="1:15" s="4" customFormat="1" ht="72" x14ac:dyDescent="0.2">
      <c r="A122" s="2">
        <f t="shared" si="1"/>
        <v>96</v>
      </c>
      <c r="B122" s="2" t="s">
        <v>266</v>
      </c>
      <c r="C122" s="3" t="s">
        <v>267</v>
      </c>
      <c r="D122" s="3" t="s">
        <v>268</v>
      </c>
      <c r="E122" s="3" t="s">
        <v>2667</v>
      </c>
      <c r="F122" s="2" t="s">
        <v>269</v>
      </c>
      <c r="G122" s="2" t="s">
        <v>204</v>
      </c>
      <c r="H122" s="41">
        <v>9318</v>
      </c>
      <c r="I122" s="29" t="s">
        <v>12</v>
      </c>
      <c r="J122" s="123" t="s">
        <v>3412</v>
      </c>
      <c r="K122" s="176">
        <v>0</v>
      </c>
      <c r="L122" s="174"/>
      <c r="M122" s="174"/>
      <c r="N122" s="124"/>
      <c r="O122" s="124"/>
    </row>
    <row r="123" spans="1:15" s="4" customFormat="1" ht="72" x14ac:dyDescent="0.2">
      <c r="A123" s="2">
        <f t="shared" si="1"/>
        <v>97</v>
      </c>
      <c r="B123" s="2" t="s">
        <v>270</v>
      </c>
      <c r="C123" s="3" t="s">
        <v>271</v>
      </c>
      <c r="D123" s="3" t="s">
        <v>272</v>
      </c>
      <c r="E123" s="3" t="s">
        <v>2667</v>
      </c>
      <c r="F123" s="2" t="s">
        <v>269</v>
      </c>
      <c r="G123" s="2" t="s">
        <v>204</v>
      </c>
      <c r="H123" s="41">
        <v>9318</v>
      </c>
      <c r="I123" s="29" t="s">
        <v>12</v>
      </c>
      <c r="J123" s="123" t="s">
        <v>3412</v>
      </c>
      <c r="K123" s="176">
        <v>0</v>
      </c>
      <c r="L123" s="174"/>
      <c r="M123" s="174"/>
      <c r="N123" s="124"/>
      <c r="O123" s="124"/>
    </row>
    <row r="124" spans="1:15" s="4" customFormat="1" ht="30" customHeight="1" x14ac:dyDescent="0.2">
      <c r="A124" s="2">
        <f t="shared" si="1"/>
        <v>97</v>
      </c>
      <c r="B124" s="2"/>
      <c r="C124" s="209" t="s">
        <v>2895</v>
      </c>
      <c r="D124" s="210"/>
      <c r="E124" s="3"/>
      <c r="F124" s="2"/>
      <c r="G124" s="2"/>
      <c r="H124" s="41"/>
      <c r="I124" s="29"/>
      <c r="J124" s="163"/>
      <c r="K124" s="176"/>
      <c r="L124" s="174"/>
      <c r="M124" s="174"/>
      <c r="N124" s="124"/>
      <c r="O124" s="124"/>
    </row>
    <row r="125" spans="1:15" s="4" customFormat="1" ht="48" x14ac:dyDescent="0.2">
      <c r="A125" s="2">
        <f t="shared" si="1"/>
        <v>98</v>
      </c>
      <c r="B125" s="2" t="s">
        <v>273</v>
      </c>
      <c r="C125" s="3" t="s">
        <v>274</v>
      </c>
      <c r="D125" s="3" t="s">
        <v>275</v>
      </c>
      <c r="E125" s="3" t="s">
        <v>2672</v>
      </c>
      <c r="F125" s="2" t="s">
        <v>276</v>
      </c>
      <c r="G125" s="48" t="s">
        <v>47</v>
      </c>
      <c r="H125" s="41">
        <v>88200</v>
      </c>
      <c r="I125" s="29" t="s">
        <v>277</v>
      </c>
      <c r="J125" s="123" t="s">
        <v>3412</v>
      </c>
      <c r="K125" s="176">
        <v>0</v>
      </c>
      <c r="L125" s="174"/>
      <c r="M125" s="174"/>
      <c r="N125" s="124"/>
      <c r="O125" s="124"/>
    </row>
    <row r="126" spans="1:15" s="4" customFormat="1" ht="60" x14ac:dyDescent="0.2">
      <c r="A126" s="2">
        <f t="shared" si="1"/>
        <v>99</v>
      </c>
      <c r="B126" s="2" t="s">
        <v>278</v>
      </c>
      <c r="C126" s="3" t="s">
        <v>279</v>
      </c>
      <c r="D126" s="3" t="s">
        <v>280</v>
      </c>
      <c r="E126" s="3" t="s">
        <v>2673</v>
      </c>
      <c r="F126" s="2" t="s">
        <v>281</v>
      </c>
      <c r="G126" s="2" t="s">
        <v>47</v>
      </c>
      <c r="H126" s="41">
        <v>119910</v>
      </c>
      <c r="I126" s="29" t="s">
        <v>192</v>
      </c>
      <c r="J126" s="123" t="s">
        <v>3412</v>
      </c>
      <c r="K126" s="176">
        <v>0</v>
      </c>
      <c r="L126" s="174"/>
      <c r="M126" s="174"/>
      <c r="N126" s="124"/>
      <c r="O126" s="124"/>
    </row>
    <row r="127" spans="1:15" s="155" customFormat="1" ht="32.25" customHeight="1" x14ac:dyDescent="0.2">
      <c r="A127" s="2">
        <f t="shared" si="1"/>
        <v>99</v>
      </c>
      <c r="B127" s="148"/>
      <c r="C127" s="209" t="s">
        <v>2895</v>
      </c>
      <c r="D127" s="210"/>
      <c r="E127" s="154"/>
      <c r="F127" s="154"/>
      <c r="G127" s="148"/>
      <c r="H127" s="70"/>
      <c r="I127" s="152"/>
      <c r="J127" s="164" t="s">
        <v>3414</v>
      </c>
      <c r="K127" s="176"/>
      <c r="L127" s="174"/>
      <c r="M127" s="174"/>
      <c r="N127" s="124"/>
      <c r="O127" s="124"/>
    </row>
    <row r="128" spans="1:15" s="155" customFormat="1" ht="60" x14ac:dyDescent="0.2">
      <c r="A128" s="2">
        <f t="shared" si="1"/>
        <v>100</v>
      </c>
      <c r="B128" s="148" t="s">
        <v>3364</v>
      </c>
      <c r="C128" s="147" t="s">
        <v>3365</v>
      </c>
      <c r="D128" s="149" t="s">
        <v>3366</v>
      </c>
      <c r="E128" s="149" t="s">
        <v>2673</v>
      </c>
      <c r="F128" s="149" t="s">
        <v>281</v>
      </c>
      <c r="G128" s="148" t="s">
        <v>47</v>
      </c>
      <c r="H128" s="70">
        <v>138500</v>
      </c>
      <c r="I128" s="152" t="s">
        <v>12</v>
      </c>
      <c r="J128" s="164" t="s">
        <v>3414</v>
      </c>
      <c r="K128" s="176">
        <f>VLOOKUP(B128,[1]K!C$10:AZ$54,28,0)</f>
        <v>0</v>
      </c>
      <c r="L128" s="174"/>
      <c r="M128" s="174"/>
      <c r="N128" s="124"/>
      <c r="O128" s="124"/>
    </row>
    <row r="129" spans="1:15" s="4" customFormat="1" ht="30" customHeight="1" x14ac:dyDescent="0.2">
      <c r="A129" s="2">
        <f t="shared" si="1"/>
        <v>100</v>
      </c>
      <c r="B129" s="2"/>
      <c r="C129" s="209" t="s">
        <v>2896</v>
      </c>
      <c r="D129" s="210"/>
      <c r="E129" s="3"/>
      <c r="F129" s="2"/>
      <c r="G129" s="2"/>
      <c r="H129" s="41"/>
      <c r="I129" s="29"/>
      <c r="J129" s="163"/>
      <c r="K129" s="176"/>
      <c r="L129" s="174"/>
      <c r="M129" s="174"/>
      <c r="N129" s="124"/>
      <c r="O129" s="124"/>
    </row>
    <row r="130" spans="1:15" s="4" customFormat="1" ht="30" customHeight="1" x14ac:dyDescent="0.2">
      <c r="A130" s="2">
        <f t="shared" si="1"/>
        <v>100</v>
      </c>
      <c r="B130" s="2"/>
      <c r="C130" s="209" t="s">
        <v>2897</v>
      </c>
      <c r="D130" s="210"/>
      <c r="E130" s="3"/>
      <c r="F130" s="2"/>
      <c r="G130" s="2"/>
      <c r="H130" s="41"/>
      <c r="I130" s="29"/>
      <c r="J130" s="163"/>
      <c r="K130" s="176"/>
      <c r="L130" s="174"/>
      <c r="M130" s="174"/>
      <c r="N130" s="42"/>
      <c r="O130" s="42"/>
    </row>
    <row r="131" spans="1:15" s="4" customFormat="1" ht="156" x14ac:dyDescent="0.2">
      <c r="A131" s="2">
        <f t="shared" si="1"/>
        <v>101</v>
      </c>
      <c r="B131" s="2" t="s">
        <v>282</v>
      </c>
      <c r="C131" s="3" t="s">
        <v>283</v>
      </c>
      <c r="D131" s="3" t="s">
        <v>284</v>
      </c>
      <c r="E131" s="3" t="s">
        <v>2853</v>
      </c>
      <c r="F131" s="2" t="s">
        <v>285</v>
      </c>
      <c r="G131" s="2" t="s">
        <v>47</v>
      </c>
      <c r="H131" s="41">
        <v>25000000</v>
      </c>
      <c r="I131" s="29" t="s">
        <v>12</v>
      </c>
      <c r="J131" s="123" t="s">
        <v>3412</v>
      </c>
      <c r="K131" s="176">
        <v>0</v>
      </c>
      <c r="L131" s="174"/>
      <c r="M131" s="174"/>
      <c r="N131" s="174"/>
      <c r="O131" s="174"/>
    </row>
    <row r="132" spans="1:15" s="4" customFormat="1" ht="30" customHeight="1" x14ac:dyDescent="0.2">
      <c r="A132" s="2">
        <f t="shared" si="1"/>
        <v>101</v>
      </c>
      <c r="B132" s="2"/>
      <c r="C132" s="209" t="s">
        <v>2898</v>
      </c>
      <c r="D132" s="210"/>
      <c r="E132" s="3"/>
      <c r="F132" s="2"/>
      <c r="G132" s="2"/>
      <c r="H132" s="41"/>
      <c r="I132" s="29"/>
      <c r="J132" s="163"/>
      <c r="K132" s="176"/>
      <c r="L132" s="174"/>
      <c r="M132" s="174"/>
      <c r="N132" s="174"/>
      <c r="O132" s="174"/>
    </row>
    <row r="133" spans="1:15" s="155" customFormat="1" ht="240" x14ac:dyDescent="0.2">
      <c r="A133" s="2">
        <f t="shared" si="1"/>
        <v>102</v>
      </c>
      <c r="B133" s="148" t="s">
        <v>3367</v>
      </c>
      <c r="C133" s="147" t="s">
        <v>3368</v>
      </c>
      <c r="D133" s="148" t="s">
        <v>3369</v>
      </c>
      <c r="E133" s="149" t="s">
        <v>3370</v>
      </c>
      <c r="F133" s="149" t="s">
        <v>3371</v>
      </c>
      <c r="G133" s="148" t="s">
        <v>47</v>
      </c>
      <c r="H133" s="70">
        <v>2938000</v>
      </c>
      <c r="I133" s="152" t="s">
        <v>12</v>
      </c>
      <c r="J133" s="164" t="s">
        <v>3414</v>
      </c>
      <c r="K133" s="176">
        <f>VLOOKUP(B133,[1]K!C$10:AZ$54,28,0)</f>
        <v>0</v>
      </c>
      <c r="L133" s="174"/>
      <c r="M133" s="174"/>
      <c r="N133" s="174"/>
      <c r="O133" s="174"/>
    </row>
    <row r="134" spans="1:15" s="155" customFormat="1" ht="137.25" customHeight="1" x14ac:dyDescent="0.2">
      <c r="A134" s="2">
        <f t="shared" si="1"/>
        <v>103</v>
      </c>
      <c r="B134" s="148" t="s">
        <v>3372</v>
      </c>
      <c r="C134" s="147" t="s">
        <v>3373</v>
      </c>
      <c r="D134" s="148" t="s">
        <v>3374</v>
      </c>
      <c r="E134" s="149" t="s">
        <v>3375</v>
      </c>
      <c r="F134" s="149" t="s">
        <v>3376</v>
      </c>
      <c r="G134" s="148" t="s">
        <v>47</v>
      </c>
      <c r="H134" s="70">
        <v>3000000</v>
      </c>
      <c r="I134" s="152" t="s">
        <v>3377</v>
      </c>
      <c r="J134" s="164" t="s">
        <v>3414</v>
      </c>
      <c r="K134" s="176">
        <f>VLOOKUP(B134,[1]K!C$10:AZ$54,28,0)</f>
        <v>0</v>
      </c>
      <c r="L134" s="174"/>
      <c r="M134" s="174"/>
      <c r="N134" s="124"/>
      <c r="O134" s="124"/>
    </row>
    <row r="135" spans="1:15" s="4" customFormat="1" ht="84" x14ac:dyDescent="0.2">
      <c r="A135" s="2">
        <f t="shared" si="1"/>
        <v>104</v>
      </c>
      <c r="B135" s="2" t="s">
        <v>286</v>
      </c>
      <c r="C135" s="3" t="s">
        <v>287</v>
      </c>
      <c r="D135" s="3" t="s">
        <v>288</v>
      </c>
      <c r="E135" s="3" t="s">
        <v>2854</v>
      </c>
      <c r="F135" s="2" t="s">
        <v>289</v>
      </c>
      <c r="G135" s="2" t="s">
        <v>290</v>
      </c>
      <c r="H135" s="41">
        <v>630000</v>
      </c>
      <c r="I135" s="29" t="s">
        <v>12</v>
      </c>
      <c r="J135" s="123" t="s">
        <v>3412</v>
      </c>
      <c r="K135" s="176">
        <v>0</v>
      </c>
      <c r="L135" s="174"/>
      <c r="M135" s="174"/>
      <c r="N135" s="174"/>
      <c r="O135" s="174"/>
    </row>
    <row r="136" spans="1:15" s="4" customFormat="1" ht="30" customHeight="1" x14ac:dyDescent="0.2">
      <c r="A136" s="2">
        <f t="shared" si="1"/>
        <v>104</v>
      </c>
      <c r="B136" s="2"/>
      <c r="C136" s="209" t="s">
        <v>2902</v>
      </c>
      <c r="D136" s="210"/>
      <c r="E136" s="3"/>
      <c r="F136" s="2"/>
      <c r="G136" s="2"/>
      <c r="H136" s="41"/>
      <c r="I136" s="29"/>
      <c r="J136" s="163"/>
      <c r="K136" s="176"/>
      <c r="L136" s="174"/>
      <c r="M136" s="174"/>
      <c r="N136" s="124"/>
      <c r="O136" s="124"/>
    </row>
    <row r="137" spans="1:15" s="4" customFormat="1" ht="30" customHeight="1" x14ac:dyDescent="0.2">
      <c r="A137" s="2">
        <f t="shared" si="1"/>
        <v>104</v>
      </c>
      <c r="B137" s="2"/>
      <c r="C137" s="211" t="s">
        <v>2903</v>
      </c>
      <c r="D137" s="212"/>
      <c r="E137" s="3"/>
      <c r="F137" s="2"/>
      <c r="G137" s="2"/>
      <c r="H137" s="41"/>
      <c r="I137" s="29"/>
      <c r="J137" s="163"/>
      <c r="K137" s="176"/>
      <c r="L137" s="174"/>
      <c r="M137" s="174"/>
      <c r="N137" s="124"/>
      <c r="O137" s="124"/>
    </row>
    <row r="138" spans="1:15" s="4" customFormat="1" ht="264" x14ac:dyDescent="0.2">
      <c r="A138" s="2">
        <f t="shared" si="1"/>
        <v>105</v>
      </c>
      <c r="B138" s="2" t="s">
        <v>291</v>
      </c>
      <c r="C138" s="3" t="s">
        <v>292</v>
      </c>
      <c r="D138" s="3" t="s">
        <v>293</v>
      </c>
      <c r="E138" s="3" t="s">
        <v>2689</v>
      </c>
      <c r="F138" s="2" t="s">
        <v>294</v>
      </c>
      <c r="G138" s="2" t="s">
        <v>180</v>
      </c>
      <c r="H138" s="41">
        <v>6060000</v>
      </c>
      <c r="I138" s="29" t="s">
        <v>12</v>
      </c>
      <c r="J138" s="123" t="s">
        <v>3412</v>
      </c>
      <c r="K138" s="176">
        <v>0</v>
      </c>
      <c r="L138" s="174"/>
      <c r="M138" s="174"/>
      <c r="N138" s="124"/>
      <c r="O138" s="124"/>
    </row>
    <row r="139" spans="1:15" s="4" customFormat="1" ht="96" x14ac:dyDescent="0.2">
      <c r="A139" s="2">
        <f t="shared" si="1"/>
        <v>106</v>
      </c>
      <c r="B139" s="2" t="s">
        <v>295</v>
      </c>
      <c r="C139" s="3" t="s">
        <v>296</v>
      </c>
      <c r="D139" s="3" t="s">
        <v>297</v>
      </c>
      <c r="E139" s="3" t="s">
        <v>2693</v>
      </c>
      <c r="F139" s="2" t="s">
        <v>298</v>
      </c>
      <c r="G139" s="2" t="s">
        <v>109</v>
      </c>
      <c r="H139" s="41">
        <v>10000000</v>
      </c>
      <c r="I139" s="29" t="s">
        <v>12</v>
      </c>
      <c r="J139" s="123" t="s">
        <v>3412</v>
      </c>
      <c r="K139" s="176">
        <v>0</v>
      </c>
      <c r="L139" s="174"/>
      <c r="M139" s="174"/>
      <c r="N139" s="174"/>
      <c r="O139" s="174"/>
    </row>
    <row r="140" spans="1:15" s="4" customFormat="1" ht="45" x14ac:dyDescent="0.2">
      <c r="A140" s="2">
        <f t="shared" ref="A140:A203" si="2">IF(H140="",A139,A139+1)</f>
        <v>107</v>
      </c>
      <c r="B140" s="2" t="s">
        <v>299</v>
      </c>
      <c r="C140" s="3" t="s">
        <v>300</v>
      </c>
      <c r="D140" s="3" t="s">
        <v>301</v>
      </c>
      <c r="E140" s="3" t="s">
        <v>2855</v>
      </c>
      <c r="F140" s="2" t="s">
        <v>294</v>
      </c>
      <c r="G140" s="2" t="s">
        <v>47</v>
      </c>
      <c r="H140" s="41">
        <v>2505000</v>
      </c>
      <c r="I140" s="29" t="s">
        <v>12</v>
      </c>
      <c r="J140" s="123" t="s">
        <v>3412</v>
      </c>
      <c r="K140" s="176">
        <v>0</v>
      </c>
      <c r="L140" s="174"/>
      <c r="M140" s="174"/>
      <c r="N140" s="174"/>
      <c r="O140" s="174"/>
    </row>
    <row r="141" spans="1:15" s="4" customFormat="1" ht="108" x14ac:dyDescent="0.2">
      <c r="A141" s="2">
        <f t="shared" si="2"/>
        <v>108</v>
      </c>
      <c r="B141" s="2" t="s">
        <v>302</v>
      </c>
      <c r="C141" s="3" t="s">
        <v>303</v>
      </c>
      <c r="D141" s="3" t="s">
        <v>304</v>
      </c>
      <c r="E141" s="3" t="s">
        <v>2702</v>
      </c>
      <c r="F141" s="2" t="s">
        <v>179</v>
      </c>
      <c r="G141" s="2" t="s">
        <v>109</v>
      </c>
      <c r="H141" s="41">
        <v>3465000</v>
      </c>
      <c r="I141" s="29" t="s">
        <v>12</v>
      </c>
      <c r="J141" s="123" t="s">
        <v>3412</v>
      </c>
      <c r="K141" s="176">
        <v>0</v>
      </c>
      <c r="L141" s="174"/>
      <c r="M141" s="174"/>
      <c r="N141" s="42"/>
      <c r="O141" s="42"/>
    </row>
    <row r="142" spans="1:15" s="4" customFormat="1" ht="48" x14ac:dyDescent="0.2">
      <c r="A142" s="2">
        <f t="shared" si="2"/>
        <v>109</v>
      </c>
      <c r="B142" s="2" t="s">
        <v>305</v>
      </c>
      <c r="C142" s="3" t="s">
        <v>306</v>
      </c>
      <c r="D142" s="3" t="s">
        <v>307</v>
      </c>
      <c r="E142" s="3" t="s">
        <v>2856</v>
      </c>
      <c r="F142" s="2" t="s">
        <v>179</v>
      </c>
      <c r="G142" s="2" t="s">
        <v>180</v>
      </c>
      <c r="H142" s="41">
        <v>609000</v>
      </c>
      <c r="I142" s="29" t="s">
        <v>12</v>
      </c>
      <c r="J142" s="123" t="s">
        <v>3412</v>
      </c>
      <c r="K142" s="176">
        <v>0</v>
      </c>
      <c r="L142" s="174"/>
      <c r="M142" s="174"/>
      <c r="N142" s="174"/>
      <c r="O142" s="174"/>
    </row>
    <row r="143" spans="1:15" s="4" customFormat="1" ht="108" x14ac:dyDescent="0.2">
      <c r="A143" s="2">
        <f t="shared" si="2"/>
        <v>110</v>
      </c>
      <c r="B143" s="2" t="s">
        <v>308</v>
      </c>
      <c r="C143" s="3" t="s">
        <v>309</v>
      </c>
      <c r="D143" s="3" t="s">
        <v>310</v>
      </c>
      <c r="E143" s="3" t="s">
        <v>2855</v>
      </c>
      <c r="F143" s="2" t="s">
        <v>294</v>
      </c>
      <c r="G143" s="2" t="s">
        <v>180</v>
      </c>
      <c r="H143" s="41">
        <v>17465000</v>
      </c>
      <c r="I143" s="29" t="s">
        <v>12</v>
      </c>
      <c r="J143" s="123" t="s">
        <v>3412</v>
      </c>
      <c r="K143" s="176">
        <v>0</v>
      </c>
      <c r="L143" s="174"/>
      <c r="M143" s="174"/>
      <c r="N143" s="174"/>
      <c r="O143" s="174"/>
    </row>
    <row r="144" spans="1:15" s="4" customFormat="1" ht="96" x14ac:dyDescent="0.2">
      <c r="A144" s="2">
        <f t="shared" si="2"/>
        <v>111</v>
      </c>
      <c r="B144" s="2" t="s">
        <v>311</v>
      </c>
      <c r="C144" s="3" t="s">
        <v>312</v>
      </c>
      <c r="D144" s="3" t="s">
        <v>313</v>
      </c>
      <c r="E144" s="3" t="s">
        <v>2855</v>
      </c>
      <c r="F144" s="2" t="s">
        <v>294</v>
      </c>
      <c r="G144" s="2" t="s">
        <v>180</v>
      </c>
      <c r="H144" s="41">
        <v>36000000</v>
      </c>
      <c r="I144" s="29" t="s">
        <v>12</v>
      </c>
      <c r="J144" s="123" t="s">
        <v>3412</v>
      </c>
      <c r="K144" s="176">
        <v>0</v>
      </c>
      <c r="L144" s="174"/>
      <c r="M144" s="174"/>
      <c r="N144" s="175"/>
      <c r="O144" s="175"/>
    </row>
    <row r="145" spans="1:15" s="4" customFormat="1" ht="120" x14ac:dyDescent="0.2">
      <c r="A145" s="2">
        <f t="shared" si="2"/>
        <v>112</v>
      </c>
      <c r="B145" s="2" t="s">
        <v>314</v>
      </c>
      <c r="C145" s="3" t="s">
        <v>315</v>
      </c>
      <c r="D145" s="3" t="s">
        <v>316</v>
      </c>
      <c r="E145" s="3" t="s">
        <v>2855</v>
      </c>
      <c r="F145" s="2" t="s">
        <v>294</v>
      </c>
      <c r="G145" s="2" t="s">
        <v>47</v>
      </c>
      <c r="H145" s="41">
        <v>35855000</v>
      </c>
      <c r="I145" s="29" t="s">
        <v>12</v>
      </c>
      <c r="J145" s="123" t="s">
        <v>3412</v>
      </c>
      <c r="K145" s="176">
        <v>0</v>
      </c>
      <c r="L145" s="174"/>
      <c r="M145" s="174"/>
      <c r="N145" s="175"/>
      <c r="O145" s="175"/>
    </row>
    <row r="146" spans="1:15" s="4" customFormat="1" ht="60" x14ac:dyDescent="0.2">
      <c r="A146" s="2">
        <f t="shared" si="2"/>
        <v>113</v>
      </c>
      <c r="B146" s="2" t="s">
        <v>317</v>
      </c>
      <c r="C146" s="3" t="s">
        <v>318</v>
      </c>
      <c r="D146" s="3" t="s">
        <v>319</v>
      </c>
      <c r="E146" s="3" t="s">
        <v>2855</v>
      </c>
      <c r="F146" s="2" t="s">
        <v>294</v>
      </c>
      <c r="G146" s="2" t="s">
        <v>47</v>
      </c>
      <c r="H146" s="41">
        <v>10900000</v>
      </c>
      <c r="I146" s="29" t="s">
        <v>12</v>
      </c>
      <c r="J146" s="123" t="s">
        <v>3412</v>
      </c>
      <c r="K146" s="176">
        <v>0</v>
      </c>
      <c r="L146" s="174"/>
      <c r="M146" s="174"/>
      <c r="N146" s="175"/>
      <c r="O146" s="175"/>
    </row>
    <row r="147" spans="1:15" s="4" customFormat="1" ht="48" x14ac:dyDescent="0.2">
      <c r="A147" s="2">
        <f t="shared" si="2"/>
        <v>114</v>
      </c>
      <c r="B147" s="2" t="s">
        <v>320</v>
      </c>
      <c r="C147" s="3" t="s">
        <v>321</v>
      </c>
      <c r="D147" s="3" t="s">
        <v>322</v>
      </c>
      <c r="E147" s="3" t="s">
        <v>2857</v>
      </c>
      <c r="F147" s="2" t="s">
        <v>323</v>
      </c>
      <c r="G147" s="50" t="s">
        <v>324</v>
      </c>
      <c r="H147" s="41">
        <v>4200</v>
      </c>
      <c r="I147" s="2" t="s">
        <v>325</v>
      </c>
      <c r="J147" s="123" t="s">
        <v>3412</v>
      </c>
      <c r="K147" s="176">
        <v>0</v>
      </c>
      <c r="L147" s="174"/>
      <c r="M147" s="174"/>
      <c r="N147" s="174"/>
      <c r="O147" s="174"/>
    </row>
    <row r="148" spans="1:15" s="4" customFormat="1" ht="45" x14ac:dyDescent="0.2">
      <c r="A148" s="2">
        <f t="shared" si="2"/>
        <v>115</v>
      </c>
      <c r="B148" s="2" t="s">
        <v>326</v>
      </c>
      <c r="C148" s="13" t="s">
        <v>327</v>
      </c>
      <c r="D148" s="3" t="s">
        <v>328</v>
      </c>
      <c r="E148" s="3" t="s">
        <v>2698</v>
      </c>
      <c r="F148" s="51" t="s">
        <v>329</v>
      </c>
      <c r="G148" s="2" t="s">
        <v>324</v>
      </c>
      <c r="H148" s="41">
        <v>6800</v>
      </c>
      <c r="I148" s="2" t="s">
        <v>36</v>
      </c>
      <c r="J148" s="123" t="s">
        <v>3412</v>
      </c>
      <c r="K148" s="176">
        <v>0</v>
      </c>
      <c r="L148" s="174"/>
      <c r="M148" s="174"/>
      <c r="N148" s="176"/>
      <c r="O148" s="176"/>
    </row>
    <row r="149" spans="1:15" s="4" customFormat="1" ht="48" x14ac:dyDescent="0.2">
      <c r="A149" s="2">
        <f t="shared" si="2"/>
        <v>116</v>
      </c>
      <c r="B149" s="2" t="s">
        <v>330</v>
      </c>
      <c r="C149" s="3" t="s">
        <v>331</v>
      </c>
      <c r="D149" s="3" t="s">
        <v>332</v>
      </c>
      <c r="E149" s="3" t="s">
        <v>2858</v>
      </c>
      <c r="F149" s="43" t="s">
        <v>333</v>
      </c>
      <c r="G149" s="2" t="s">
        <v>324</v>
      </c>
      <c r="H149" s="41">
        <v>11450</v>
      </c>
      <c r="I149" s="2" t="s">
        <v>21</v>
      </c>
      <c r="J149" s="123" t="s">
        <v>3412</v>
      </c>
      <c r="K149" s="176">
        <v>0</v>
      </c>
      <c r="L149" s="174"/>
      <c r="M149" s="174"/>
      <c r="N149" s="174"/>
      <c r="O149" s="174"/>
    </row>
    <row r="150" spans="1:15" s="4" customFormat="1" ht="30" customHeight="1" x14ac:dyDescent="0.2">
      <c r="A150" s="2">
        <f t="shared" si="2"/>
        <v>116</v>
      </c>
      <c r="B150" s="2"/>
      <c r="C150" s="211" t="s">
        <v>2905</v>
      </c>
      <c r="D150" s="212"/>
      <c r="E150" s="3"/>
      <c r="F150" s="43"/>
      <c r="G150" s="2"/>
      <c r="H150" s="41"/>
      <c r="I150" s="2"/>
      <c r="J150" s="163"/>
      <c r="K150" s="176"/>
      <c r="L150" s="174"/>
      <c r="M150" s="174"/>
      <c r="N150" s="176"/>
      <c r="O150" s="176"/>
    </row>
    <row r="151" spans="1:15" s="4" customFormat="1" ht="78.75" x14ac:dyDescent="0.2">
      <c r="A151" s="2">
        <f t="shared" si="2"/>
        <v>117</v>
      </c>
      <c r="B151" s="2" t="s">
        <v>3030</v>
      </c>
      <c r="C151" s="3" t="s">
        <v>3031</v>
      </c>
      <c r="D151" s="135" t="s">
        <v>3032</v>
      </c>
      <c r="E151" s="132" t="s">
        <v>3033</v>
      </c>
      <c r="F151" s="132" t="s">
        <v>337</v>
      </c>
      <c r="G151" s="132" t="s">
        <v>1592</v>
      </c>
      <c r="H151" s="136">
        <v>100000</v>
      </c>
      <c r="I151" s="125" t="s">
        <v>12</v>
      </c>
      <c r="J151" s="37" t="s">
        <v>3415</v>
      </c>
      <c r="K151" s="134">
        <v>0</v>
      </c>
      <c r="L151" s="174"/>
      <c r="M151" s="174"/>
      <c r="N151" s="176"/>
      <c r="O151" s="176"/>
    </row>
    <row r="152" spans="1:15" s="156" customFormat="1" ht="120" x14ac:dyDescent="0.2">
      <c r="A152" s="2">
        <f t="shared" si="2"/>
        <v>118</v>
      </c>
      <c r="B152" s="148" t="s">
        <v>3378</v>
      </c>
      <c r="C152" s="147" t="s">
        <v>3162</v>
      </c>
      <c r="D152" s="149" t="s">
        <v>3379</v>
      </c>
      <c r="E152" s="149" t="s">
        <v>2715</v>
      </c>
      <c r="F152" s="149" t="s">
        <v>1566</v>
      </c>
      <c r="G152" s="148" t="s">
        <v>1592</v>
      </c>
      <c r="H152" s="70">
        <v>98250</v>
      </c>
      <c r="I152" s="152" t="s">
        <v>12</v>
      </c>
      <c r="J152" s="164" t="s">
        <v>3414</v>
      </c>
      <c r="K152" s="176">
        <f>VLOOKUP(B152,[1]K!C$10:AZ$54,28,0)</f>
        <v>0</v>
      </c>
      <c r="L152" s="174"/>
      <c r="M152" s="174"/>
      <c r="N152" s="176"/>
      <c r="O152" s="176"/>
    </row>
    <row r="153" spans="1:15" s="4" customFormat="1" ht="84" x14ac:dyDescent="0.2">
      <c r="A153" s="2">
        <f t="shared" si="2"/>
        <v>119</v>
      </c>
      <c r="B153" s="2" t="s">
        <v>334</v>
      </c>
      <c r="C153" s="3" t="s">
        <v>335</v>
      </c>
      <c r="D153" s="3" t="s">
        <v>336</v>
      </c>
      <c r="E153" s="3" t="s">
        <v>2859</v>
      </c>
      <c r="F153" s="2" t="s">
        <v>337</v>
      </c>
      <c r="G153" s="2" t="s">
        <v>338</v>
      </c>
      <c r="H153" s="41">
        <v>150000</v>
      </c>
      <c r="I153" s="29" t="s">
        <v>12</v>
      </c>
      <c r="J153" s="123" t="s">
        <v>3412</v>
      </c>
      <c r="K153" s="176">
        <v>0</v>
      </c>
      <c r="L153" s="174"/>
      <c r="M153" s="174"/>
      <c r="N153" s="176"/>
      <c r="O153" s="176"/>
    </row>
    <row r="154" spans="1:15" s="4" customFormat="1" ht="30" customHeight="1" x14ac:dyDescent="0.2">
      <c r="A154" s="2">
        <f t="shared" si="2"/>
        <v>119</v>
      </c>
      <c r="B154" s="2"/>
      <c r="C154" s="211" t="s">
        <v>2906</v>
      </c>
      <c r="D154" s="212"/>
      <c r="E154" s="3"/>
      <c r="F154" s="2"/>
      <c r="G154" s="2"/>
      <c r="H154" s="41"/>
      <c r="I154" s="29"/>
      <c r="J154" s="163"/>
      <c r="K154" s="176"/>
      <c r="L154" s="174"/>
      <c r="M154" s="174"/>
      <c r="N154" s="176"/>
      <c r="O154" s="176"/>
    </row>
    <row r="155" spans="1:15" s="4" customFormat="1" ht="48" x14ac:dyDescent="0.2">
      <c r="A155" s="2">
        <f t="shared" si="2"/>
        <v>120</v>
      </c>
      <c r="B155" s="2" t="s">
        <v>339</v>
      </c>
      <c r="C155" s="3" t="s">
        <v>340</v>
      </c>
      <c r="D155" s="3" t="s">
        <v>341</v>
      </c>
      <c r="E155" s="3" t="s">
        <v>2693</v>
      </c>
      <c r="F155" s="2" t="s">
        <v>342</v>
      </c>
      <c r="G155" s="2" t="s">
        <v>109</v>
      </c>
      <c r="H155" s="41">
        <v>3950000</v>
      </c>
      <c r="I155" s="29" t="s">
        <v>12</v>
      </c>
      <c r="J155" s="123" t="s">
        <v>3412</v>
      </c>
      <c r="K155" s="176">
        <v>0</v>
      </c>
      <c r="L155" s="174"/>
      <c r="M155" s="174"/>
      <c r="N155" s="174"/>
      <c r="O155" s="174"/>
    </row>
    <row r="156" spans="1:15" s="4" customFormat="1" ht="48" x14ac:dyDescent="0.2">
      <c r="A156" s="2">
        <f t="shared" si="2"/>
        <v>121</v>
      </c>
      <c r="B156" s="2" t="s">
        <v>343</v>
      </c>
      <c r="C156" s="3" t="s">
        <v>344</v>
      </c>
      <c r="D156" s="3" t="s">
        <v>345</v>
      </c>
      <c r="E156" s="3" t="s">
        <v>2731</v>
      </c>
      <c r="F156" s="2" t="s">
        <v>346</v>
      </c>
      <c r="G156" s="2" t="s">
        <v>347</v>
      </c>
      <c r="H156" s="41">
        <v>275200</v>
      </c>
      <c r="I156" s="29" t="s">
        <v>12</v>
      </c>
      <c r="J156" s="123" t="s">
        <v>3412</v>
      </c>
      <c r="K156" s="176">
        <v>13</v>
      </c>
      <c r="L156" s="174"/>
      <c r="M156" s="174"/>
      <c r="N156" s="176"/>
      <c r="O156" s="176"/>
    </row>
    <row r="157" spans="1:15" s="4" customFormat="1" ht="30" customHeight="1" x14ac:dyDescent="0.2">
      <c r="A157" s="2">
        <f t="shared" si="2"/>
        <v>121</v>
      </c>
      <c r="B157" s="2"/>
      <c r="C157" s="211" t="s">
        <v>2914</v>
      </c>
      <c r="D157" s="212"/>
      <c r="E157" s="3"/>
      <c r="F157" s="2"/>
      <c r="G157" s="2"/>
      <c r="H157" s="41"/>
      <c r="I157" s="29"/>
      <c r="J157" s="163"/>
      <c r="K157" s="176"/>
      <c r="L157" s="174"/>
      <c r="M157" s="174"/>
      <c r="N157" s="176"/>
      <c r="O157" s="176"/>
    </row>
    <row r="158" spans="1:15" s="4" customFormat="1" ht="48" x14ac:dyDescent="0.2">
      <c r="A158" s="2">
        <f t="shared" si="2"/>
        <v>122</v>
      </c>
      <c r="B158" s="2" t="s">
        <v>348</v>
      </c>
      <c r="C158" s="3" t="s">
        <v>349</v>
      </c>
      <c r="D158" s="3" t="s">
        <v>350</v>
      </c>
      <c r="E158" s="3" t="s">
        <v>2623</v>
      </c>
      <c r="F158" s="2" t="s">
        <v>351</v>
      </c>
      <c r="G158" s="48" t="s">
        <v>11</v>
      </c>
      <c r="H158" s="41">
        <v>267750</v>
      </c>
      <c r="I158" s="29" t="s">
        <v>352</v>
      </c>
      <c r="J158" s="123" t="s">
        <v>3412</v>
      </c>
      <c r="K158" s="176">
        <v>0</v>
      </c>
      <c r="L158" s="174"/>
      <c r="M158" s="174"/>
      <c r="N158" s="176"/>
      <c r="O158" s="176"/>
    </row>
    <row r="159" spans="1:15" s="4" customFormat="1" ht="60" x14ac:dyDescent="0.2">
      <c r="A159" s="2">
        <f t="shared" si="2"/>
        <v>123</v>
      </c>
      <c r="B159" s="2" t="s">
        <v>353</v>
      </c>
      <c r="C159" s="3" t="s">
        <v>354</v>
      </c>
      <c r="D159" s="3" t="s">
        <v>355</v>
      </c>
      <c r="E159" s="3" t="s">
        <v>2693</v>
      </c>
      <c r="F159" s="2" t="s">
        <v>356</v>
      </c>
      <c r="G159" s="2" t="s">
        <v>47</v>
      </c>
      <c r="H159" s="41">
        <v>2015000</v>
      </c>
      <c r="I159" s="29" t="s">
        <v>12</v>
      </c>
      <c r="J159" s="123" t="s">
        <v>3412</v>
      </c>
      <c r="K159" s="176">
        <v>0</v>
      </c>
      <c r="L159" s="174"/>
      <c r="M159" s="174"/>
      <c r="N159" s="174"/>
      <c r="O159" s="174"/>
    </row>
    <row r="160" spans="1:15" s="4" customFormat="1" ht="30" customHeight="1" x14ac:dyDescent="0.2">
      <c r="A160" s="2">
        <f t="shared" si="2"/>
        <v>123</v>
      </c>
      <c r="B160" s="2"/>
      <c r="C160" s="211" t="s">
        <v>2907</v>
      </c>
      <c r="D160" s="212"/>
      <c r="E160" s="3"/>
      <c r="F160" s="2"/>
      <c r="G160" s="2"/>
      <c r="H160" s="41"/>
      <c r="I160" s="29"/>
      <c r="J160" s="163"/>
      <c r="K160" s="176"/>
      <c r="L160" s="174"/>
      <c r="M160" s="174"/>
      <c r="N160" s="176"/>
      <c r="O160" s="176"/>
    </row>
    <row r="161" spans="1:15" s="14" customFormat="1" ht="45" customHeight="1" x14ac:dyDescent="0.2">
      <c r="A161" s="2">
        <f t="shared" si="2"/>
        <v>123</v>
      </c>
      <c r="B161" s="29" t="s">
        <v>464</v>
      </c>
      <c r="C161" s="200" t="s">
        <v>465</v>
      </c>
      <c r="D161" s="201"/>
      <c r="E161" s="3"/>
      <c r="F161" s="52"/>
      <c r="G161" s="106" t="s">
        <v>109</v>
      </c>
      <c r="H161" s="106"/>
      <c r="I161" s="2" t="s">
        <v>125</v>
      </c>
      <c r="J161" s="165"/>
      <c r="K161" s="176"/>
      <c r="L161" s="174"/>
      <c r="M161" s="174"/>
      <c r="N161" s="176"/>
      <c r="O161" s="176"/>
    </row>
    <row r="162" spans="1:15" s="4" customFormat="1" ht="120" x14ac:dyDescent="0.2">
      <c r="A162" s="2">
        <f t="shared" si="2"/>
        <v>124</v>
      </c>
      <c r="B162" s="2" t="s">
        <v>466</v>
      </c>
      <c r="C162" s="3" t="s">
        <v>467</v>
      </c>
      <c r="D162" s="3" t="s">
        <v>468</v>
      </c>
      <c r="E162" s="3" t="s">
        <v>2677</v>
      </c>
      <c r="F162" s="2" t="s">
        <v>469</v>
      </c>
      <c r="G162" s="2" t="s">
        <v>47</v>
      </c>
      <c r="H162" s="41">
        <v>6000000</v>
      </c>
      <c r="I162" s="2" t="s">
        <v>125</v>
      </c>
      <c r="J162" s="123" t="s">
        <v>3412</v>
      </c>
      <c r="K162" s="176">
        <v>0</v>
      </c>
      <c r="L162" s="174"/>
      <c r="M162" s="174"/>
      <c r="N162" s="176"/>
      <c r="O162" s="176"/>
    </row>
    <row r="163" spans="1:15" s="4" customFormat="1" ht="48" x14ac:dyDescent="0.2">
      <c r="A163" s="2">
        <f t="shared" si="2"/>
        <v>125</v>
      </c>
      <c r="B163" s="2" t="s">
        <v>470</v>
      </c>
      <c r="C163" s="3" t="s">
        <v>471</v>
      </c>
      <c r="D163" s="3" t="s">
        <v>472</v>
      </c>
      <c r="E163" s="3" t="s">
        <v>2872</v>
      </c>
      <c r="F163" s="2" t="s">
        <v>469</v>
      </c>
      <c r="G163" s="2" t="s">
        <v>47</v>
      </c>
      <c r="H163" s="41">
        <v>460000</v>
      </c>
      <c r="I163" s="2" t="s">
        <v>125</v>
      </c>
      <c r="J163" s="123" t="s">
        <v>3412</v>
      </c>
      <c r="K163" s="176">
        <v>0</v>
      </c>
      <c r="L163" s="174"/>
      <c r="M163" s="174"/>
      <c r="N163" s="176"/>
      <c r="O163" s="176"/>
    </row>
    <row r="164" spans="1:15" s="14" customFormat="1" ht="45" customHeight="1" x14ac:dyDescent="0.2">
      <c r="A164" s="2">
        <f t="shared" si="2"/>
        <v>125</v>
      </c>
      <c r="B164" s="29" t="s">
        <v>473</v>
      </c>
      <c r="C164" s="200" t="s">
        <v>474</v>
      </c>
      <c r="D164" s="201"/>
      <c r="E164" s="3"/>
      <c r="F164" s="53"/>
      <c r="G164" s="53" t="s">
        <v>109</v>
      </c>
      <c r="H164" s="54"/>
      <c r="I164" s="2" t="s">
        <v>125</v>
      </c>
      <c r="J164" s="165"/>
      <c r="K164" s="176"/>
      <c r="L164" s="174"/>
      <c r="M164" s="174"/>
      <c r="N164" s="174"/>
      <c r="O164" s="174"/>
    </row>
    <row r="165" spans="1:15" s="4" customFormat="1" ht="120" x14ac:dyDescent="0.2">
      <c r="A165" s="2">
        <f t="shared" si="2"/>
        <v>126</v>
      </c>
      <c r="B165" s="2" t="s">
        <v>475</v>
      </c>
      <c r="C165" s="9" t="s">
        <v>476</v>
      </c>
      <c r="D165" s="3" t="s">
        <v>477</v>
      </c>
      <c r="E165" s="3" t="s">
        <v>2677</v>
      </c>
      <c r="F165" s="2" t="s">
        <v>469</v>
      </c>
      <c r="G165" s="2" t="s">
        <v>47</v>
      </c>
      <c r="H165" s="41">
        <v>5000000</v>
      </c>
      <c r="I165" s="2" t="s">
        <v>125</v>
      </c>
      <c r="J165" s="123" t="s">
        <v>3412</v>
      </c>
      <c r="K165" s="176">
        <v>0</v>
      </c>
      <c r="L165" s="174"/>
      <c r="M165" s="174"/>
      <c r="N165" s="176"/>
      <c r="O165" s="176"/>
    </row>
    <row r="166" spans="1:15" s="4" customFormat="1" ht="48" x14ac:dyDescent="0.2">
      <c r="A166" s="2">
        <f t="shared" si="2"/>
        <v>127</v>
      </c>
      <c r="B166" s="2" t="s">
        <v>478</v>
      </c>
      <c r="C166" s="3" t="s">
        <v>471</v>
      </c>
      <c r="D166" s="3" t="s">
        <v>479</v>
      </c>
      <c r="E166" s="3" t="s">
        <v>2872</v>
      </c>
      <c r="F166" s="2" t="s">
        <v>469</v>
      </c>
      <c r="G166" s="2" t="s">
        <v>47</v>
      </c>
      <c r="H166" s="41">
        <v>460000</v>
      </c>
      <c r="I166" s="2" t="s">
        <v>125</v>
      </c>
      <c r="J166" s="123" t="s">
        <v>3412</v>
      </c>
      <c r="K166" s="176">
        <v>0</v>
      </c>
      <c r="L166" s="174"/>
      <c r="M166" s="174"/>
      <c r="N166" s="174"/>
      <c r="O166" s="174"/>
    </row>
    <row r="167" spans="1:15" s="14" customFormat="1" ht="45" customHeight="1" x14ac:dyDescent="0.2">
      <c r="A167" s="2">
        <f t="shared" si="2"/>
        <v>127</v>
      </c>
      <c r="B167" s="29" t="s">
        <v>480</v>
      </c>
      <c r="C167" s="200" t="s">
        <v>481</v>
      </c>
      <c r="D167" s="201"/>
      <c r="E167" s="3"/>
      <c r="F167" s="53"/>
      <c r="G167" s="53" t="s">
        <v>109</v>
      </c>
      <c r="H167" s="54"/>
      <c r="I167" s="2" t="s">
        <v>125</v>
      </c>
      <c r="J167" s="165"/>
      <c r="K167" s="176"/>
      <c r="L167" s="174"/>
      <c r="M167" s="174"/>
      <c r="N167" s="176"/>
      <c r="O167" s="176"/>
    </row>
    <row r="168" spans="1:15" s="4" customFormat="1" ht="120" x14ac:dyDescent="0.2">
      <c r="A168" s="2">
        <f t="shared" si="2"/>
        <v>128</v>
      </c>
      <c r="B168" s="2" t="s">
        <v>482</v>
      </c>
      <c r="C168" s="3" t="s">
        <v>483</v>
      </c>
      <c r="D168" s="3" t="s">
        <v>484</v>
      </c>
      <c r="E168" s="3" t="s">
        <v>2677</v>
      </c>
      <c r="F168" s="2" t="s">
        <v>469</v>
      </c>
      <c r="G168" s="2" t="s">
        <v>47</v>
      </c>
      <c r="H168" s="41">
        <v>4000000</v>
      </c>
      <c r="I168" s="2" t="s">
        <v>125</v>
      </c>
      <c r="J168" s="123" t="s">
        <v>3412</v>
      </c>
      <c r="K168" s="176">
        <v>0</v>
      </c>
      <c r="L168" s="174"/>
      <c r="M168" s="174"/>
      <c r="N168" s="176"/>
      <c r="O168" s="176"/>
    </row>
    <row r="169" spans="1:15" s="4" customFormat="1" ht="48" x14ac:dyDescent="0.2">
      <c r="A169" s="2">
        <f t="shared" si="2"/>
        <v>129</v>
      </c>
      <c r="B169" s="2" t="s">
        <v>485</v>
      </c>
      <c r="C169" s="3" t="s">
        <v>471</v>
      </c>
      <c r="D169" s="3" t="s">
        <v>479</v>
      </c>
      <c r="E169" s="3" t="s">
        <v>2872</v>
      </c>
      <c r="F169" s="2" t="s">
        <v>469</v>
      </c>
      <c r="G169" s="2" t="s">
        <v>47</v>
      </c>
      <c r="H169" s="41">
        <v>460000</v>
      </c>
      <c r="I169" s="2" t="s">
        <v>125</v>
      </c>
      <c r="J169" s="123" t="s">
        <v>3412</v>
      </c>
      <c r="K169" s="176">
        <v>0</v>
      </c>
      <c r="L169" s="174"/>
      <c r="M169" s="174"/>
      <c r="N169" s="176"/>
      <c r="O169" s="176"/>
    </row>
    <row r="170" spans="1:15" s="14" customFormat="1" ht="45" customHeight="1" x14ac:dyDescent="0.2">
      <c r="A170" s="2">
        <f t="shared" si="2"/>
        <v>129</v>
      </c>
      <c r="B170" s="29" t="s">
        <v>486</v>
      </c>
      <c r="C170" s="200" t="s">
        <v>487</v>
      </c>
      <c r="D170" s="201"/>
      <c r="E170" s="3"/>
      <c r="F170" s="53"/>
      <c r="G170" s="53" t="s">
        <v>109</v>
      </c>
      <c r="H170" s="54"/>
      <c r="I170" s="2" t="s">
        <v>125</v>
      </c>
      <c r="J170" s="165"/>
      <c r="K170" s="176"/>
      <c r="L170" s="174"/>
      <c r="M170" s="174"/>
      <c r="N170" s="176"/>
      <c r="O170" s="176"/>
    </row>
    <row r="171" spans="1:15" s="4" customFormat="1" ht="120" x14ac:dyDescent="0.2">
      <c r="A171" s="2">
        <f t="shared" si="2"/>
        <v>130</v>
      </c>
      <c r="B171" s="2" t="s">
        <v>488</v>
      </c>
      <c r="C171" s="3" t="s">
        <v>489</v>
      </c>
      <c r="D171" s="3" t="s">
        <v>490</v>
      </c>
      <c r="E171" s="3" t="s">
        <v>2677</v>
      </c>
      <c r="F171" s="2" t="s">
        <v>469</v>
      </c>
      <c r="G171" s="2" t="s">
        <v>47</v>
      </c>
      <c r="H171" s="41">
        <v>7400000</v>
      </c>
      <c r="I171" s="2" t="s">
        <v>125</v>
      </c>
      <c r="J171" s="123" t="s">
        <v>3412</v>
      </c>
      <c r="K171" s="176">
        <v>0</v>
      </c>
      <c r="L171" s="174"/>
      <c r="M171" s="174"/>
      <c r="N171" s="176"/>
      <c r="O171" s="176"/>
    </row>
    <row r="172" spans="1:15" s="4" customFormat="1" ht="48" x14ac:dyDescent="0.2">
      <c r="A172" s="2">
        <f t="shared" si="2"/>
        <v>131</v>
      </c>
      <c r="B172" s="2" t="s">
        <v>491</v>
      </c>
      <c r="C172" s="3" t="s">
        <v>492</v>
      </c>
      <c r="D172" s="3" t="s">
        <v>493</v>
      </c>
      <c r="E172" s="3" t="s">
        <v>2872</v>
      </c>
      <c r="F172" s="2" t="s">
        <v>469</v>
      </c>
      <c r="G172" s="2" t="s">
        <v>47</v>
      </c>
      <c r="H172" s="41">
        <v>500000</v>
      </c>
      <c r="I172" s="2" t="s">
        <v>125</v>
      </c>
      <c r="J172" s="123" t="s">
        <v>3412</v>
      </c>
      <c r="K172" s="176">
        <v>0</v>
      </c>
      <c r="L172" s="174"/>
      <c r="M172" s="174"/>
      <c r="N172" s="176"/>
      <c r="O172" s="176"/>
    </row>
    <row r="173" spans="1:15" s="14" customFormat="1" ht="45" customHeight="1" x14ac:dyDescent="0.2">
      <c r="A173" s="2">
        <f t="shared" si="2"/>
        <v>131</v>
      </c>
      <c r="B173" s="29" t="s">
        <v>494</v>
      </c>
      <c r="C173" s="200" t="s">
        <v>495</v>
      </c>
      <c r="D173" s="201"/>
      <c r="E173" s="3"/>
      <c r="F173" s="53"/>
      <c r="G173" s="106" t="s">
        <v>109</v>
      </c>
      <c r="H173" s="54"/>
      <c r="I173" s="2" t="s">
        <v>125</v>
      </c>
      <c r="J173" s="165"/>
      <c r="K173" s="176"/>
      <c r="L173" s="174"/>
      <c r="M173" s="174"/>
      <c r="N173" s="176"/>
      <c r="O173" s="176"/>
    </row>
    <row r="174" spans="1:15" s="4" customFormat="1" ht="108" x14ac:dyDescent="0.2">
      <c r="A174" s="2">
        <f t="shared" si="2"/>
        <v>132</v>
      </c>
      <c r="B174" s="2" t="s">
        <v>496</v>
      </c>
      <c r="C174" s="3" t="s">
        <v>497</v>
      </c>
      <c r="D174" s="3" t="s">
        <v>498</v>
      </c>
      <c r="E174" s="3" t="s">
        <v>2677</v>
      </c>
      <c r="F174" s="2" t="s">
        <v>469</v>
      </c>
      <c r="G174" s="2" t="s">
        <v>47</v>
      </c>
      <c r="H174" s="41">
        <v>5000000</v>
      </c>
      <c r="I174" s="2" t="s">
        <v>125</v>
      </c>
      <c r="J174" s="123" t="s">
        <v>3412</v>
      </c>
      <c r="K174" s="176">
        <v>0</v>
      </c>
      <c r="L174" s="174"/>
      <c r="M174" s="174"/>
      <c r="N174" s="176"/>
      <c r="O174" s="176"/>
    </row>
    <row r="175" spans="1:15" s="4" customFormat="1" ht="48" x14ac:dyDescent="0.2">
      <c r="A175" s="2">
        <f t="shared" si="2"/>
        <v>133</v>
      </c>
      <c r="B175" s="2" t="s">
        <v>499</v>
      </c>
      <c r="C175" s="3" t="s">
        <v>492</v>
      </c>
      <c r="D175" s="3" t="s">
        <v>500</v>
      </c>
      <c r="E175" s="3" t="s">
        <v>2872</v>
      </c>
      <c r="F175" s="2" t="s">
        <v>469</v>
      </c>
      <c r="G175" s="2" t="s">
        <v>47</v>
      </c>
      <c r="H175" s="41">
        <v>500000</v>
      </c>
      <c r="I175" s="2" t="s">
        <v>125</v>
      </c>
      <c r="J175" s="123" t="s">
        <v>3412</v>
      </c>
      <c r="K175" s="176">
        <v>0</v>
      </c>
      <c r="L175" s="174"/>
      <c r="M175" s="174"/>
      <c r="N175" s="176"/>
      <c r="O175" s="176"/>
    </row>
    <row r="176" spans="1:15" s="14" customFormat="1" ht="45" customHeight="1" x14ac:dyDescent="0.2">
      <c r="A176" s="2">
        <f t="shared" si="2"/>
        <v>133</v>
      </c>
      <c r="B176" s="29" t="s">
        <v>501</v>
      </c>
      <c r="C176" s="200" t="s">
        <v>502</v>
      </c>
      <c r="D176" s="201"/>
      <c r="E176" s="3"/>
      <c r="F176" s="53"/>
      <c r="G176" s="106" t="s">
        <v>109</v>
      </c>
      <c r="H176" s="54"/>
      <c r="I176" s="2" t="s">
        <v>125</v>
      </c>
      <c r="J176" s="165"/>
      <c r="K176" s="176"/>
      <c r="L176" s="174"/>
      <c r="M176" s="174"/>
      <c r="N176" s="176"/>
      <c r="O176" s="176"/>
    </row>
    <row r="177" spans="1:15" s="4" customFormat="1" ht="108" x14ac:dyDescent="0.2">
      <c r="A177" s="2">
        <f t="shared" si="2"/>
        <v>134</v>
      </c>
      <c r="B177" s="2" t="s">
        <v>503</v>
      </c>
      <c r="C177" s="3" t="s">
        <v>504</v>
      </c>
      <c r="D177" s="3" t="s">
        <v>505</v>
      </c>
      <c r="E177" s="3" t="s">
        <v>2677</v>
      </c>
      <c r="F177" s="2" t="s">
        <v>469</v>
      </c>
      <c r="G177" s="2" t="s">
        <v>47</v>
      </c>
      <c r="H177" s="41">
        <v>5000000</v>
      </c>
      <c r="I177" s="2" t="s">
        <v>125</v>
      </c>
      <c r="J177" s="123" t="s">
        <v>3412</v>
      </c>
      <c r="K177" s="176">
        <v>0</v>
      </c>
      <c r="L177" s="174"/>
      <c r="M177" s="174"/>
      <c r="N177" s="174"/>
      <c r="O177" s="174"/>
    </row>
    <row r="178" spans="1:15" s="4" customFormat="1" ht="48" x14ac:dyDescent="0.2">
      <c r="A178" s="2">
        <f t="shared" si="2"/>
        <v>135</v>
      </c>
      <c r="B178" s="2" t="s">
        <v>506</v>
      </c>
      <c r="C178" s="3" t="s">
        <v>492</v>
      </c>
      <c r="D178" s="3" t="s">
        <v>493</v>
      </c>
      <c r="E178" s="3" t="s">
        <v>2872</v>
      </c>
      <c r="F178" s="2" t="s">
        <v>469</v>
      </c>
      <c r="G178" s="2" t="s">
        <v>47</v>
      </c>
      <c r="H178" s="41">
        <v>500000</v>
      </c>
      <c r="I178" s="2" t="s">
        <v>125</v>
      </c>
      <c r="J178" s="123" t="s">
        <v>3412</v>
      </c>
      <c r="K178" s="176">
        <v>0</v>
      </c>
      <c r="L178" s="174"/>
      <c r="M178" s="174"/>
      <c r="N178" s="176"/>
      <c r="O178" s="176"/>
    </row>
    <row r="179" spans="1:15" s="14" customFormat="1" ht="45" customHeight="1" x14ac:dyDescent="0.2">
      <c r="A179" s="2">
        <f t="shared" si="2"/>
        <v>135</v>
      </c>
      <c r="B179" s="29" t="s">
        <v>507</v>
      </c>
      <c r="C179" s="200" t="s">
        <v>508</v>
      </c>
      <c r="D179" s="201"/>
      <c r="E179" s="3"/>
      <c r="F179" s="53"/>
      <c r="G179" s="106" t="s">
        <v>109</v>
      </c>
      <c r="H179" s="54"/>
      <c r="I179" s="2" t="s">
        <v>125</v>
      </c>
      <c r="J179" s="165"/>
      <c r="K179" s="176"/>
      <c r="L179" s="174"/>
      <c r="M179" s="174"/>
      <c r="N179" s="176"/>
      <c r="O179" s="176"/>
    </row>
    <row r="180" spans="1:15" s="4" customFormat="1" ht="120" x14ac:dyDescent="0.2">
      <c r="A180" s="2">
        <f t="shared" si="2"/>
        <v>136</v>
      </c>
      <c r="B180" s="2" t="s">
        <v>509</v>
      </c>
      <c r="C180" s="3" t="s">
        <v>510</v>
      </c>
      <c r="D180" s="3" t="s">
        <v>511</v>
      </c>
      <c r="E180" s="3" t="s">
        <v>2677</v>
      </c>
      <c r="F180" s="2" t="s">
        <v>469</v>
      </c>
      <c r="G180" s="2" t="s">
        <v>47</v>
      </c>
      <c r="H180" s="41">
        <v>5500000</v>
      </c>
      <c r="I180" s="2" t="s">
        <v>125</v>
      </c>
      <c r="J180" s="123" t="s">
        <v>3412</v>
      </c>
      <c r="K180" s="176">
        <v>0</v>
      </c>
      <c r="L180" s="174"/>
      <c r="M180" s="174"/>
      <c r="N180" s="176"/>
      <c r="O180" s="176"/>
    </row>
    <row r="181" spans="1:15" s="4" customFormat="1" ht="48" x14ac:dyDescent="0.2">
      <c r="A181" s="2">
        <f t="shared" si="2"/>
        <v>137</v>
      </c>
      <c r="B181" s="2" t="s">
        <v>512</v>
      </c>
      <c r="C181" s="3" t="s">
        <v>492</v>
      </c>
      <c r="D181" s="3" t="s">
        <v>493</v>
      </c>
      <c r="E181" s="3" t="s">
        <v>2872</v>
      </c>
      <c r="F181" s="2" t="s">
        <v>469</v>
      </c>
      <c r="G181" s="2" t="s">
        <v>47</v>
      </c>
      <c r="H181" s="41">
        <v>500000</v>
      </c>
      <c r="I181" s="2" t="s">
        <v>125</v>
      </c>
      <c r="J181" s="123" t="s">
        <v>3412</v>
      </c>
      <c r="K181" s="176">
        <v>0</v>
      </c>
      <c r="L181" s="174"/>
      <c r="M181" s="174"/>
      <c r="N181" s="176"/>
      <c r="O181" s="176"/>
    </row>
    <row r="182" spans="1:15" s="14" customFormat="1" ht="45" customHeight="1" x14ac:dyDescent="0.2">
      <c r="A182" s="2">
        <f t="shared" si="2"/>
        <v>137</v>
      </c>
      <c r="B182" s="29" t="s">
        <v>513</v>
      </c>
      <c r="C182" s="200" t="s">
        <v>514</v>
      </c>
      <c r="D182" s="201"/>
      <c r="E182" s="3"/>
      <c r="F182" s="53"/>
      <c r="G182" s="106" t="s">
        <v>109</v>
      </c>
      <c r="H182" s="54"/>
      <c r="I182" s="2" t="s">
        <v>125</v>
      </c>
      <c r="J182" s="165"/>
      <c r="K182" s="176"/>
      <c r="L182" s="174"/>
      <c r="M182" s="174"/>
      <c r="N182" s="176"/>
      <c r="O182" s="176"/>
    </row>
    <row r="183" spans="1:15" s="4" customFormat="1" ht="120" x14ac:dyDescent="0.2">
      <c r="A183" s="2">
        <f t="shared" si="2"/>
        <v>138</v>
      </c>
      <c r="B183" s="2" t="s">
        <v>515</v>
      </c>
      <c r="C183" s="3" t="s">
        <v>516</v>
      </c>
      <c r="D183" s="3" t="s">
        <v>511</v>
      </c>
      <c r="E183" s="3" t="s">
        <v>2677</v>
      </c>
      <c r="F183" s="2" t="s">
        <v>469</v>
      </c>
      <c r="G183" s="2" t="s">
        <v>47</v>
      </c>
      <c r="H183" s="41">
        <v>7800000</v>
      </c>
      <c r="I183" s="2" t="s">
        <v>125</v>
      </c>
      <c r="J183" s="123" t="s">
        <v>3412</v>
      </c>
      <c r="K183" s="176">
        <v>0</v>
      </c>
      <c r="L183" s="174"/>
      <c r="M183" s="174"/>
      <c r="N183" s="176"/>
      <c r="O183" s="176"/>
    </row>
    <row r="184" spans="1:15" s="4" customFormat="1" ht="48" x14ac:dyDescent="0.2">
      <c r="A184" s="2">
        <f t="shared" si="2"/>
        <v>139</v>
      </c>
      <c r="B184" s="2" t="s">
        <v>517</v>
      </c>
      <c r="C184" s="3" t="s">
        <v>492</v>
      </c>
      <c r="D184" s="3" t="s">
        <v>518</v>
      </c>
      <c r="E184" s="3" t="s">
        <v>2872</v>
      </c>
      <c r="F184" s="2" t="s">
        <v>469</v>
      </c>
      <c r="G184" s="2" t="s">
        <v>47</v>
      </c>
      <c r="H184" s="41">
        <v>500000</v>
      </c>
      <c r="I184" s="2" t="s">
        <v>125</v>
      </c>
      <c r="J184" s="123" t="s">
        <v>3412</v>
      </c>
      <c r="K184" s="176">
        <v>0</v>
      </c>
      <c r="L184" s="174"/>
      <c r="M184" s="174"/>
      <c r="N184" s="174"/>
      <c r="O184" s="174"/>
    </row>
    <row r="185" spans="1:15" s="14" customFormat="1" ht="45" customHeight="1" x14ac:dyDescent="0.2">
      <c r="A185" s="2">
        <f t="shared" si="2"/>
        <v>139</v>
      </c>
      <c r="B185" s="29" t="s">
        <v>519</v>
      </c>
      <c r="C185" s="200" t="s">
        <v>520</v>
      </c>
      <c r="D185" s="201"/>
      <c r="E185" s="3"/>
      <c r="F185" s="53"/>
      <c r="G185" s="106" t="s">
        <v>109</v>
      </c>
      <c r="H185" s="54"/>
      <c r="I185" s="2" t="s">
        <v>125</v>
      </c>
      <c r="J185" s="165"/>
      <c r="K185" s="176"/>
      <c r="L185" s="174"/>
      <c r="M185" s="174"/>
      <c r="N185" s="176"/>
      <c r="O185" s="176"/>
    </row>
    <row r="186" spans="1:15" s="4" customFormat="1" ht="120" x14ac:dyDescent="0.2">
      <c r="A186" s="2">
        <f t="shared" si="2"/>
        <v>140</v>
      </c>
      <c r="B186" s="2" t="s">
        <v>521</v>
      </c>
      <c r="C186" s="3" t="s">
        <v>2920</v>
      </c>
      <c r="D186" s="3" t="s">
        <v>522</v>
      </c>
      <c r="E186" s="3" t="s">
        <v>2677</v>
      </c>
      <c r="F186" s="2" t="s">
        <v>469</v>
      </c>
      <c r="G186" s="2" t="s">
        <v>47</v>
      </c>
      <c r="H186" s="41">
        <v>7000000</v>
      </c>
      <c r="I186" s="2" t="s">
        <v>125</v>
      </c>
      <c r="J186" s="123" t="s">
        <v>3412</v>
      </c>
      <c r="K186" s="176">
        <v>0</v>
      </c>
      <c r="L186" s="174"/>
      <c r="M186" s="174"/>
      <c r="N186" s="174"/>
      <c r="O186" s="174"/>
    </row>
    <row r="187" spans="1:15" s="4" customFormat="1" ht="48" x14ac:dyDescent="0.2">
      <c r="A187" s="2">
        <f t="shared" si="2"/>
        <v>141</v>
      </c>
      <c r="B187" s="2" t="s">
        <v>523</v>
      </c>
      <c r="C187" s="3" t="s">
        <v>492</v>
      </c>
      <c r="D187" s="3" t="s">
        <v>493</v>
      </c>
      <c r="E187" s="3" t="s">
        <v>2872</v>
      </c>
      <c r="F187" s="2" t="s">
        <v>469</v>
      </c>
      <c r="G187" s="2" t="s">
        <v>47</v>
      </c>
      <c r="H187" s="41">
        <v>500000</v>
      </c>
      <c r="I187" s="2" t="s">
        <v>125</v>
      </c>
      <c r="J187" s="123" t="s">
        <v>3412</v>
      </c>
      <c r="K187" s="176">
        <v>0</v>
      </c>
      <c r="L187" s="174"/>
      <c r="M187" s="174"/>
      <c r="N187" s="174"/>
      <c r="O187" s="174"/>
    </row>
    <row r="188" spans="1:15" s="14" customFormat="1" ht="45" customHeight="1" x14ac:dyDescent="0.2">
      <c r="A188" s="2">
        <f t="shared" si="2"/>
        <v>141</v>
      </c>
      <c r="B188" s="29" t="s">
        <v>524</v>
      </c>
      <c r="C188" s="200" t="s">
        <v>525</v>
      </c>
      <c r="D188" s="201"/>
      <c r="E188" s="3"/>
      <c r="F188" s="53"/>
      <c r="G188" s="106" t="s">
        <v>109</v>
      </c>
      <c r="H188" s="54"/>
      <c r="I188" s="2" t="s">
        <v>125</v>
      </c>
      <c r="J188" s="165"/>
      <c r="K188" s="176"/>
      <c r="L188" s="174"/>
      <c r="M188" s="174"/>
      <c r="N188" s="176"/>
      <c r="O188" s="176"/>
    </row>
    <row r="189" spans="1:15" s="4" customFormat="1" ht="108" x14ac:dyDescent="0.2">
      <c r="A189" s="2">
        <f t="shared" si="2"/>
        <v>142</v>
      </c>
      <c r="B189" s="2" t="s">
        <v>526</v>
      </c>
      <c r="C189" s="3" t="s">
        <v>527</v>
      </c>
      <c r="D189" s="3" t="s">
        <v>528</v>
      </c>
      <c r="E189" s="3" t="s">
        <v>2677</v>
      </c>
      <c r="F189" s="2" t="s">
        <v>469</v>
      </c>
      <c r="G189" s="2" t="s">
        <v>47</v>
      </c>
      <c r="H189" s="41">
        <v>6500000</v>
      </c>
      <c r="I189" s="2" t="s">
        <v>125</v>
      </c>
      <c r="J189" s="123" t="s">
        <v>3412</v>
      </c>
      <c r="K189" s="176">
        <v>0</v>
      </c>
      <c r="L189" s="174"/>
      <c r="M189" s="174"/>
      <c r="N189" s="176"/>
      <c r="O189" s="176"/>
    </row>
    <row r="190" spans="1:15" s="4" customFormat="1" ht="48" x14ac:dyDescent="0.2">
      <c r="A190" s="2">
        <f t="shared" si="2"/>
        <v>143</v>
      </c>
      <c r="B190" s="2" t="s">
        <v>529</v>
      </c>
      <c r="C190" s="3" t="s">
        <v>492</v>
      </c>
      <c r="D190" s="3" t="s">
        <v>500</v>
      </c>
      <c r="E190" s="3" t="s">
        <v>2872</v>
      </c>
      <c r="F190" s="2" t="s">
        <v>469</v>
      </c>
      <c r="G190" s="2" t="s">
        <v>47</v>
      </c>
      <c r="H190" s="41">
        <v>500000</v>
      </c>
      <c r="I190" s="2" t="s">
        <v>125</v>
      </c>
      <c r="J190" s="123" t="s">
        <v>3412</v>
      </c>
      <c r="K190" s="176">
        <v>0</v>
      </c>
      <c r="L190" s="174"/>
      <c r="M190" s="174"/>
      <c r="N190" s="176"/>
      <c r="O190" s="176"/>
    </row>
    <row r="191" spans="1:15" s="14" customFormat="1" ht="30" customHeight="1" x14ac:dyDescent="0.2">
      <c r="A191" s="2">
        <f t="shared" si="2"/>
        <v>143</v>
      </c>
      <c r="B191" s="29" t="s">
        <v>530</v>
      </c>
      <c r="C191" s="200" t="s">
        <v>531</v>
      </c>
      <c r="D191" s="201"/>
      <c r="E191" s="3"/>
      <c r="F191" s="53"/>
      <c r="G191" s="106" t="s">
        <v>109</v>
      </c>
      <c r="H191" s="54"/>
      <c r="I191" s="29" t="s">
        <v>12</v>
      </c>
      <c r="J191" s="165"/>
      <c r="K191" s="176"/>
      <c r="L191" s="174"/>
      <c r="M191" s="174"/>
      <c r="N191" s="176"/>
      <c r="O191" s="176"/>
    </row>
    <row r="192" spans="1:15" s="4" customFormat="1" ht="45" x14ac:dyDescent="0.2">
      <c r="A192" s="2">
        <f t="shared" si="2"/>
        <v>144</v>
      </c>
      <c r="B192" s="2" t="s">
        <v>532</v>
      </c>
      <c r="C192" s="15" t="s">
        <v>533</v>
      </c>
      <c r="D192" s="3" t="s">
        <v>534</v>
      </c>
      <c r="E192" s="3" t="s">
        <v>2681</v>
      </c>
      <c r="F192" s="2" t="s">
        <v>364</v>
      </c>
      <c r="G192" s="2" t="s">
        <v>47</v>
      </c>
      <c r="H192" s="41">
        <v>3852000</v>
      </c>
      <c r="I192" s="29" t="s">
        <v>12</v>
      </c>
      <c r="J192" s="123" t="s">
        <v>3412</v>
      </c>
      <c r="K192" s="176">
        <v>0</v>
      </c>
      <c r="L192" s="174"/>
      <c r="M192" s="174"/>
      <c r="N192" s="176"/>
      <c r="O192" s="176"/>
    </row>
    <row r="193" spans="1:15" s="4" customFormat="1" ht="48" x14ac:dyDescent="0.2">
      <c r="A193" s="2">
        <f t="shared" si="2"/>
        <v>145</v>
      </c>
      <c r="B193" s="2" t="s">
        <v>535</v>
      </c>
      <c r="C193" s="15" t="s">
        <v>536</v>
      </c>
      <c r="D193" s="3" t="s">
        <v>537</v>
      </c>
      <c r="E193" s="3" t="s">
        <v>2829</v>
      </c>
      <c r="F193" s="2" t="s">
        <v>364</v>
      </c>
      <c r="G193" s="2" t="s">
        <v>47</v>
      </c>
      <c r="H193" s="41">
        <v>385200</v>
      </c>
      <c r="I193" s="29" t="s">
        <v>12</v>
      </c>
      <c r="J193" s="123" t="s">
        <v>3412</v>
      </c>
      <c r="K193" s="176">
        <v>0</v>
      </c>
      <c r="L193" s="174"/>
      <c r="M193" s="174"/>
      <c r="N193" s="176"/>
      <c r="O193" s="176"/>
    </row>
    <row r="194" spans="1:15" s="14" customFormat="1" ht="30" customHeight="1" x14ac:dyDescent="0.2">
      <c r="A194" s="2">
        <f t="shared" si="2"/>
        <v>145</v>
      </c>
      <c r="B194" s="29" t="s">
        <v>538</v>
      </c>
      <c r="C194" s="200" t="s">
        <v>539</v>
      </c>
      <c r="D194" s="201"/>
      <c r="E194" s="3"/>
      <c r="F194" s="53"/>
      <c r="G194" s="106" t="s">
        <v>109</v>
      </c>
      <c r="H194" s="54"/>
      <c r="I194" s="29" t="s">
        <v>12</v>
      </c>
      <c r="J194" s="165"/>
      <c r="K194" s="176"/>
      <c r="L194" s="174"/>
      <c r="M194" s="174"/>
      <c r="N194" s="176"/>
      <c r="O194" s="176"/>
    </row>
    <row r="195" spans="1:15" s="4" customFormat="1" ht="60" x14ac:dyDescent="0.2">
      <c r="A195" s="2">
        <f t="shared" si="2"/>
        <v>146</v>
      </c>
      <c r="B195" s="2" t="s">
        <v>540</v>
      </c>
      <c r="C195" s="15" t="s">
        <v>541</v>
      </c>
      <c r="D195" s="3" t="s">
        <v>542</v>
      </c>
      <c r="E195" s="3" t="s">
        <v>2681</v>
      </c>
      <c r="F195" s="55" t="s">
        <v>364</v>
      </c>
      <c r="G195" s="2" t="s">
        <v>47</v>
      </c>
      <c r="H195" s="41">
        <v>2953200</v>
      </c>
      <c r="I195" s="29" t="s">
        <v>12</v>
      </c>
      <c r="J195" s="123" t="s">
        <v>3412</v>
      </c>
      <c r="K195" s="176">
        <v>0</v>
      </c>
      <c r="L195" s="174"/>
      <c r="M195" s="174"/>
      <c r="N195" s="176"/>
      <c r="O195" s="176"/>
    </row>
    <row r="196" spans="1:15" s="4" customFormat="1" ht="96" x14ac:dyDescent="0.2">
      <c r="A196" s="2">
        <f t="shared" si="2"/>
        <v>147</v>
      </c>
      <c r="B196" s="2" t="s">
        <v>543</v>
      </c>
      <c r="C196" s="15" t="s">
        <v>544</v>
      </c>
      <c r="D196" s="3" t="s">
        <v>545</v>
      </c>
      <c r="E196" s="3" t="s">
        <v>2829</v>
      </c>
      <c r="F196" s="55" t="s">
        <v>364</v>
      </c>
      <c r="G196" s="2" t="s">
        <v>47</v>
      </c>
      <c r="H196" s="41">
        <v>335200</v>
      </c>
      <c r="I196" s="29" t="s">
        <v>12</v>
      </c>
      <c r="J196" s="123" t="s">
        <v>3412</v>
      </c>
      <c r="K196" s="176">
        <v>0</v>
      </c>
      <c r="L196" s="174"/>
      <c r="M196" s="174"/>
      <c r="N196" s="176"/>
      <c r="O196" s="176"/>
    </row>
    <row r="197" spans="1:15" s="14" customFormat="1" ht="30" customHeight="1" x14ac:dyDescent="0.2">
      <c r="A197" s="2">
        <f t="shared" si="2"/>
        <v>147</v>
      </c>
      <c r="B197" s="29" t="s">
        <v>546</v>
      </c>
      <c r="C197" s="202" t="s">
        <v>547</v>
      </c>
      <c r="D197" s="203"/>
      <c r="E197" s="3"/>
      <c r="F197" s="57"/>
      <c r="G197" s="106" t="s">
        <v>109</v>
      </c>
      <c r="H197" s="54"/>
      <c r="I197" s="29" t="s">
        <v>12</v>
      </c>
      <c r="J197" s="165"/>
      <c r="K197" s="176"/>
      <c r="L197" s="174"/>
      <c r="M197" s="174"/>
      <c r="N197" s="176"/>
      <c r="O197" s="176"/>
    </row>
    <row r="198" spans="1:15" s="4" customFormat="1" ht="108" x14ac:dyDescent="0.2">
      <c r="A198" s="2">
        <f t="shared" si="2"/>
        <v>148</v>
      </c>
      <c r="B198" s="2" t="s">
        <v>548</v>
      </c>
      <c r="C198" s="15" t="s">
        <v>549</v>
      </c>
      <c r="D198" s="3" t="s">
        <v>550</v>
      </c>
      <c r="E198" s="3" t="s">
        <v>2681</v>
      </c>
      <c r="F198" s="55" t="s">
        <v>364</v>
      </c>
      <c r="G198" s="2" t="s">
        <v>47</v>
      </c>
      <c r="H198" s="41">
        <v>4885000</v>
      </c>
      <c r="I198" s="29" t="s">
        <v>12</v>
      </c>
      <c r="J198" s="123" t="s">
        <v>3412</v>
      </c>
      <c r="K198" s="176">
        <v>0</v>
      </c>
      <c r="L198" s="174"/>
      <c r="M198" s="174"/>
      <c r="N198" s="176"/>
      <c r="O198" s="176"/>
    </row>
    <row r="199" spans="1:15" s="4" customFormat="1" ht="96" x14ac:dyDescent="0.2">
      <c r="A199" s="2">
        <f t="shared" si="2"/>
        <v>149</v>
      </c>
      <c r="B199" s="2" t="s">
        <v>551</v>
      </c>
      <c r="C199" s="15" t="s">
        <v>544</v>
      </c>
      <c r="D199" s="3" t="s">
        <v>552</v>
      </c>
      <c r="E199" s="3" t="s">
        <v>2829</v>
      </c>
      <c r="F199" s="55" t="s">
        <v>364</v>
      </c>
      <c r="G199" s="2" t="s">
        <v>47</v>
      </c>
      <c r="H199" s="41">
        <v>335200</v>
      </c>
      <c r="I199" s="29" t="s">
        <v>12</v>
      </c>
      <c r="J199" s="123" t="s">
        <v>3412</v>
      </c>
      <c r="K199" s="176">
        <v>0</v>
      </c>
      <c r="L199" s="174"/>
      <c r="M199" s="174"/>
      <c r="N199" s="176"/>
      <c r="O199" s="176"/>
    </row>
    <row r="200" spans="1:15" s="14" customFormat="1" ht="30" customHeight="1" x14ac:dyDescent="0.2">
      <c r="A200" s="2">
        <f t="shared" si="2"/>
        <v>149</v>
      </c>
      <c r="B200" s="29" t="s">
        <v>553</v>
      </c>
      <c r="C200" s="200" t="s">
        <v>554</v>
      </c>
      <c r="D200" s="201"/>
      <c r="E200" s="3"/>
      <c r="F200" s="58"/>
      <c r="G200" s="106" t="s">
        <v>109</v>
      </c>
      <c r="H200" s="54"/>
      <c r="I200" s="29" t="s">
        <v>12</v>
      </c>
      <c r="J200" s="165"/>
      <c r="K200" s="176"/>
      <c r="L200" s="174"/>
      <c r="M200" s="174"/>
      <c r="N200" s="176"/>
      <c r="O200" s="176"/>
    </row>
    <row r="201" spans="1:15" s="4" customFormat="1" ht="84" x14ac:dyDescent="0.2">
      <c r="A201" s="2">
        <f t="shared" si="2"/>
        <v>150</v>
      </c>
      <c r="B201" s="2" t="s">
        <v>555</v>
      </c>
      <c r="C201" s="15" t="s">
        <v>556</v>
      </c>
      <c r="D201" s="3" t="s">
        <v>557</v>
      </c>
      <c r="E201" s="3" t="s">
        <v>2681</v>
      </c>
      <c r="F201" s="2" t="s">
        <v>364</v>
      </c>
      <c r="G201" s="2" t="s">
        <v>47</v>
      </c>
      <c r="H201" s="41">
        <v>4885000</v>
      </c>
      <c r="I201" s="29" t="s">
        <v>12</v>
      </c>
      <c r="J201" s="123" t="s">
        <v>3412</v>
      </c>
      <c r="K201" s="176">
        <v>0</v>
      </c>
      <c r="L201" s="174"/>
      <c r="M201" s="174"/>
      <c r="N201" s="176"/>
      <c r="O201" s="176"/>
    </row>
    <row r="202" spans="1:15" s="4" customFormat="1" ht="96" x14ac:dyDescent="0.2">
      <c r="A202" s="2">
        <f t="shared" si="2"/>
        <v>151</v>
      </c>
      <c r="B202" s="2" t="s">
        <v>558</v>
      </c>
      <c r="C202" s="15" t="s">
        <v>544</v>
      </c>
      <c r="D202" s="3" t="s">
        <v>545</v>
      </c>
      <c r="E202" s="3" t="s">
        <v>2829</v>
      </c>
      <c r="F202" s="55" t="s">
        <v>364</v>
      </c>
      <c r="G202" s="2" t="s">
        <v>47</v>
      </c>
      <c r="H202" s="41">
        <v>335200</v>
      </c>
      <c r="I202" s="29" t="s">
        <v>12</v>
      </c>
      <c r="J202" s="123" t="s">
        <v>3412</v>
      </c>
      <c r="K202" s="176">
        <v>0</v>
      </c>
      <c r="L202" s="174"/>
      <c r="M202" s="174"/>
      <c r="N202" s="176"/>
      <c r="O202" s="176"/>
    </row>
    <row r="203" spans="1:15" s="155" customFormat="1" ht="30" customHeight="1" x14ac:dyDescent="0.2">
      <c r="A203" s="2">
        <f t="shared" si="2"/>
        <v>151</v>
      </c>
      <c r="B203" s="148" t="s">
        <v>3380</v>
      </c>
      <c r="C203" s="209" t="s">
        <v>3381</v>
      </c>
      <c r="D203" s="210"/>
      <c r="E203" s="157"/>
      <c r="F203" s="157"/>
      <c r="G203" s="158" t="s">
        <v>180</v>
      </c>
      <c r="H203" s="70"/>
      <c r="I203" s="152"/>
      <c r="J203" s="164" t="s">
        <v>3414</v>
      </c>
      <c r="K203" s="176"/>
      <c r="L203" s="174"/>
      <c r="M203" s="174"/>
      <c r="N203" s="176"/>
      <c r="O203" s="176"/>
    </row>
    <row r="204" spans="1:15" s="155" customFormat="1" ht="96" x14ac:dyDescent="0.2">
      <c r="A204" s="2">
        <f t="shared" ref="A204:A267" si="3">IF(H204="",A203,A203+1)</f>
        <v>152</v>
      </c>
      <c r="B204" s="148" t="s">
        <v>3382</v>
      </c>
      <c r="C204" s="147" t="s">
        <v>3383</v>
      </c>
      <c r="D204" s="159" t="s">
        <v>3384</v>
      </c>
      <c r="E204" s="149" t="s">
        <v>2873</v>
      </c>
      <c r="F204" s="149" t="s">
        <v>569</v>
      </c>
      <c r="G204" s="148" t="s">
        <v>47</v>
      </c>
      <c r="H204" s="70">
        <v>6000000</v>
      </c>
      <c r="I204" s="152" t="s">
        <v>565</v>
      </c>
      <c r="J204" s="164" t="s">
        <v>3414</v>
      </c>
      <c r="K204" s="176">
        <f>VLOOKUP(B204,[1]K!C$10:AZ$54,28,0)</f>
        <v>0</v>
      </c>
      <c r="L204" s="174"/>
      <c r="M204" s="174"/>
      <c r="N204" s="176"/>
      <c r="O204" s="176"/>
    </row>
    <row r="205" spans="1:15" s="155" customFormat="1" ht="60" x14ac:dyDescent="0.2">
      <c r="A205" s="2">
        <f t="shared" si="3"/>
        <v>153</v>
      </c>
      <c r="B205" s="148" t="s">
        <v>3385</v>
      </c>
      <c r="C205" s="147" t="s">
        <v>3386</v>
      </c>
      <c r="D205" s="159" t="s">
        <v>3387</v>
      </c>
      <c r="E205" s="149" t="s">
        <v>2792</v>
      </c>
      <c r="F205" s="149" t="s">
        <v>569</v>
      </c>
      <c r="G205" s="148" t="s">
        <v>47</v>
      </c>
      <c r="H205" s="70">
        <v>500000</v>
      </c>
      <c r="I205" s="152" t="s">
        <v>565</v>
      </c>
      <c r="J205" s="164" t="s">
        <v>3414</v>
      </c>
      <c r="K205" s="176">
        <f>VLOOKUP(B205,[1]K!C$10:AZ$54,28,0)</f>
        <v>0</v>
      </c>
      <c r="L205" s="174"/>
      <c r="M205" s="174"/>
      <c r="N205" s="176"/>
      <c r="O205" s="176"/>
    </row>
    <row r="206" spans="1:15" s="14" customFormat="1" ht="30" customHeight="1" x14ac:dyDescent="0.2">
      <c r="A206" s="2">
        <f t="shared" si="3"/>
        <v>153</v>
      </c>
      <c r="B206" s="29" t="s">
        <v>559</v>
      </c>
      <c r="C206" s="202" t="s">
        <v>560</v>
      </c>
      <c r="D206" s="203"/>
      <c r="E206" s="3"/>
      <c r="F206" s="59"/>
      <c r="G206" s="106" t="s">
        <v>109</v>
      </c>
      <c r="H206" s="54"/>
      <c r="I206" s="29" t="s">
        <v>12</v>
      </c>
      <c r="J206" s="165"/>
      <c r="K206" s="176"/>
      <c r="L206" s="174"/>
      <c r="M206" s="174"/>
      <c r="N206" s="176"/>
      <c r="O206" s="176"/>
    </row>
    <row r="207" spans="1:15" s="4" customFormat="1" ht="96" x14ac:dyDescent="0.2">
      <c r="A207" s="2">
        <f t="shared" si="3"/>
        <v>154</v>
      </c>
      <c r="B207" s="2" t="s">
        <v>561</v>
      </c>
      <c r="C207" s="15" t="s">
        <v>544</v>
      </c>
      <c r="D207" s="3" t="s">
        <v>562</v>
      </c>
      <c r="E207" s="3" t="s">
        <v>2829</v>
      </c>
      <c r="F207" s="55" t="s">
        <v>364</v>
      </c>
      <c r="G207" s="2" t="s">
        <v>47</v>
      </c>
      <c r="H207" s="41">
        <v>335200</v>
      </c>
      <c r="I207" s="29" t="s">
        <v>12</v>
      </c>
      <c r="J207" s="123" t="s">
        <v>3412</v>
      </c>
      <c r="K207" s="176">
        <v>0</v>
      </c>
      <c r="L207" s="174"/>
      <c r="M207" s="174"/>
      <c r="N207" s="176"/>
      <c r="O207" s="176"/>
    </row>
    <row r="208" spans="1:15" s="155" customFormat="1" ht="30" customHeight="1" x14ac:dyDescent="0.2">
      <c r="A208" s="2">
        <f t="shared" si="3"/>
        <v>154</v>
      </c>
      <c r="B208" s="148" t="s">
        <v>3388</v>
      </c>
      <c r="C208" s="209" t="s">
        <v>3389</v>
      </c>
      <c r="D208" s="210"/>
      <c r="E208" s="154"/>
      <c r="F208" s="154"/>
      <c r="G208" s="158" t="s">
        <v>180</v>
      </c>
      <c r="H208" s="70"/>
      <c r="I208" s="152"/>
      <c r="J208" s="164" t="s">
        <v>3414</v>
      </c>
      <c r="K208" s="176"/>
      <c r="L208" s="174"/>
      <c r="M208" s="174"/>
      <c r="N208" s="176"/>
      <c r="O208" s="176"/>
    </row>
    <row r="209" spans="1:15" s="155" customFormat="1" ht="60" x14ac:dyDescent="0.2">
      <c r="A209" s="2">
        <f t="shared" si="3"/>
        <v>155</v>
      </c>
      <c r="B209" s="148" t="s">
        <v>3390</v>
      </c>
      <c r="C209" s="147" t="s">
        <v>3391</v>
      </c>
      <c r="D209" s="159" t="s">
        <v>3392</v>
      </c>
      <c r="E209" s="149" t="s">
        <v>2873</v>
      </c>
      <c r="F209" s="149" t="s">
        <v>569</v>
      </c>
      <c r="G209" s="148" t="s">
        <v>47</v>
      </c>
      <c r="H209" s="70">
        <v>6000000</v>
      </c>
      <c r="I209" s="152" t="s">
        <v>565</v>
      </c>
      <c r="J209" s="164" t="s">
        <v>3414</v>
      </c>
      <c r="K209" s="176">
        <f>VLOOKUP(B209,[1]K!C$10:AZ$54,28,0)</f>
        <v>0</v>
      </c>
      <c r="L209" s="174"/>
      <c r="M209" s="174"/>
      <c r="N209" s="176"/>
      <c r="O209" s="176"/>
    </row>
    <row r="210" spans="1:15" s="155" customFormat="1" ht="96" x14ac:dyDescent="0.2">
      <c r="A210" s="2">
        <f t="shared" si="3"/>
        <v>156</v>
      </c>
      <c r="B210" s="148" t="s">
        <v>3393</v>
      </c>
      <c r="C210" s="147" t="s">
        <v>3394</v>
      </c>
      <c r="D210" s="159" t="s">
        <v>3395</v>
      </c>
      <c r="E210" s="149" t="s">
        <v>2792</v>
      </c>
      <c r="F210" s="149" t="s">
        <v>569</v>
      </c>
      <c r="G210" s="148" t="s">
        <v>47</v>
      </c>
      <c r="H210" s="70">
        <v>400000</v>
      </c>
      <c r="I210" s="152" t="s">
        <v>565</v>
      </c>
      <c r="J210" s="164" t="s">
        <v>3414</v>
      </c>
      <c r="K210" s="176">
        <f>VLOOKUP(B210,[1]K!C$10:AZ$54,28,0)</f>
        <v>0</v>
      </c>
      <c r="L210" s="174"/>
      <c r="M210" s="174"/>
      <c r="N210" s="176"/>
      <c r="O210" s="176"/>
    </row>
    <row r="211" spans="1:15" s="14" customFormat="1" ht="30" customHeight="1" x14ac:dyDescent="0.2">
      <c r="A211" s="2">
        <f t="shared" si="3"/>
        <v>156</v>
      </c>
      <c r="B211" s="29" t="s">
        <v>563</v>
      </c>
      <c r="C211" s="200" t="s">
        <v>564</v>
      </c>
      <c r="D211" s="201"/>
      <c r="E211" s="3"/>
      <c r="F211" s="58"/>
      <c r="G211" s="53" t="s">
        <v>109</v>
      </c>
      <c r="H211" s="54"/>
      <c r="I211" s="29" t="s">
        <v>565</v>
      </c>
      <c r="J211" s="165"/>
      <c r="K211" s="176"/>
      <c r="L211" s="174"/>
      <c r="M211" s="174"/>
      <c r="N211" s="176"/>
      <c r="O211" s="176"/>
    </row>
    <row r="212" spans="1:15" s="4" customFormat="1" ht="60" x14ac:dyDescent="0.2">
      <c r="A212" s="2">
        <f t="shared" si="3"/>
        <v>157</v>
      </c>
      <c r="B212" s="2" t="s">
        <v>566</v>
      </c>
      <c r="C212" s="3" t="s">
        <v>567</v>
      </c>
      <c r="D212" s="3" t="s">
        <v>568</v>
      </c>
      <c r="E212" s="3" t="s">
        <v>2873</v>
      </c>
      <c r="F212" s="48" t="s">
        <v>569</v>
      </c>
      <c r="G212" s="43" t="s">
        <v>47</v>
      </c>
      <c r="H212" s="41">
        <v>7000000</v>
      </c>
      <c r="I212" s="29" t="s">
        <v>565</v>
      </c>
      <c r="J212" s="123" t="s">
        <v>3412</v>
      </c>
      <c r="K212" s="176">
        <v>0</v>
      </c>
      <c r="L212" s="174"/>
      <c r="M212" s="174"/>
      <c r="N212" s="176"/>
      <c r="O212" s="176"/>
    </row>
    <row r="213" spans="1:15" s="4" customFormat="1" ht="96" x14ac:dyDescent="0.2">
      <c r="A213" s="2">
        <f t="shared" si="3"/>
        <v>158</v>
      </c>
      <c r="B213" s="2" t="s">
        <v>570</v>
      </c>
      <c r="C213" s="3" t="s">
        <v>571</v>
      </c>
      <c r="D213" s="3" t="s">
        <v>572</v>
      </c>
      <c r="E213" s="3" t="s">
        <v>2792</v>
      </c>
      <c r="F213" s="48" t="s">
        <v>569</v>
      </c>
      <c r="G213" s="43" t="s">
        <v>47</v>
      </c>
      <c r="H213" s="41">
        <v>400000</v>
      </c>
      <c r="I213" s="29" t="s">
        <v>565</v>
      </c>
      <c r="J213" s="123" t="s">
        <v>3412</v>
      </c>
      <c r="K213" s="176">
        <v>0</v>
      </c>
      <c r="L213" s="174"/>
      <c r="M213" s="174"/>
      <c r="N213" s="176"/>
      <c r="O213" s="176"/>
    </row>
    <row r="214" spans="1:15" s="14" customFormat="1" ht="30" customHeight="1" x14ac:dyDescent="0.2">
      <c r="A214" s="2">
        <f t="shared" si="3"/>
        <v>158</v>
      </c>
      <c r="B214" s="29" t="s">
        <v>573</v>
      </c>
      <c r="C214" s="200" t="s">
        <v>574</v>
      </c>
      <c r="D214" s="201"/>
      <c r="E214" s="3"/>
      <c r="F214" s="59"/>
      <c r="G214" s="58" t="s">
        <v>109</v>
      </c>
      <c r="H214" s="54"/>
      <c r="I214" s="2" t="s">
        <v>21</v>
      </c>
      <c r="J214" s="165"/>
      <c r="K214" s="176"/>
      <c r="L214" s="174"/>
      <c r="M214" s="174"/>
      <c r="N214" s="176"/>
      <c r="O214" s="176"/>
    </row>
    <row r="215" spans="1:15" s="4" customFormat="1" ht="48" x14ac:dyDescent="0.2">
      <c r="A215" s="2">
        <f t="shared" si="3"/>
        <v>159</v>
      </c>
      <c r="B215" s="2" t="s">
        <v>575</v>
      </c>
      <c r="C215" s="16" t="s">
        <v>576</v>
      </c>
      <c r="D215" s="3" t="s">
        <v>577</v>
      </c>
      <c r="E215" s="3" t="s">
        <v>2650</v>
      </c>
      <c r="F215" s="43" t="s">
        <v>578</v>
      </c>
      <c r="G215" s="2" t="s">
        <v>47</v>
      </c>
      <c r="H215" s="41">
        <v>4770000</v>
      </c>
      <c r="I215" s="2" t="s">
        <v>21</v>
      </c>
      <c r="J215" s="123" t="s">
        <v>3412</v>
      </c>
      <c r="K215" s="176">
        <v>0</v>
      </c>
      <c r="L215" s="174"/>
      <c r="M215" s="174"/>
      <c r="N215" s="176"/>
      <c r="O215" s="176"/>
    </row>
    <row r="216" spans="1:15" s="4" customFormat="1" ht="48" x14ac:dyDescent="0.2">
      <c r="A216" s="2">
        <f t="shared" si="3"/>
        <v>160</v>
      </c>
      <c r="B216" s="2" t="s">
        <v>579</v>
      </c>
      <c r="C216" s="16" t="s">
        <v>580</v>
      </c>
      <c r="D216" s="3" t="s">
        <v>581</v>
      </c>
      <c r="E216" s="3" t="s">
        <v>2829</v>
      </c>
      <c r="F216" s="43" t="s">
        <v>578</v>
      </c>
      <c r="G216" s="2" t="s">
        <v>47</v>
      </c>
      <c r="H216" s="41">
        <v>450000</v>
      </c>
      <c r="I216" s="2" t="s">
        <v>21</v>
      </c>
      <c r="J216" s="123" t="s">
        <v>3412</v>
      </c>
      <c r="K216" s="176">
        <v>0</v>
      </c>
      <c r="L216" s="174"/>
      <c r="M216" s="174"/>
      <c r="N216" s="176"/>
      <c r="O216" s="176"/>
    </row>
    <row r="217" spans="1:15" s="4" customFormat="1" ht="48" x14ac:dyDescent="0.2">
      <c r="A217" s="2">
        <f t="shared" si="3"/>
        <v>161</v>
      </c>
      <c r="B217" s="2" t="s">
        <v>582</v>
      </c>
      <c r="C217" s="3" t="s">
        <v>583</v>
      </c>
      <c r="D217" s="3" t="s">
        <v>584</v>
      </c>
      <c r="E217" s="3" t="s">
        <v>2829</v>
      </c>
      <c r="F217" s="43" t="s">
        <v>578</v>
      </c>
      <c r="G217" s="2" t="s">
        <v>47</v>
      </c>
      <c r="H217" s="41">
        <v>540000</v>
      </c>
      <c r="I217" s="2" t="s">
        <v>21</v>
      </c>
      <c r="J217" s="123" t="s">
        <v>3412</v>
      </c>
      <c r="K217" s="176">
        <v>0</v>
      </c>
      <c r="L217" s="174"/>
      <c r="M217" s="174"/>
      <c r="N217" s="176"/>
      <c r="O217" s="176"/>
    </row>
    <row r="218" spans="1:15" s="14" customFormat="1" ht="30" customHeight="1" x14ac:dyDescent="0.2">
      <c r="A218" s="2">
        <f t="shared" si="3"/>
        <v>161</v>
      </c>
      <c r="B218" s="29" t="s">
        <v>585</v>
      </c>
      <c r="C218" s="200" t="s">
        <v>586</v>
      </c>
      <c r="D218" s="201"/>
      <c r="E218" s="3"/>
      <c r="F218" s="58"/>
      <c r="G218" s="53" t="s">
        <v>109</v>
      </c>
      <c r="H218" s="54"/>
      <c r="I218" s="29" t="s">
        <v>12</v>
      </c>
      <c r="J218" s="165"/>
      <c r="K218" s="176"/>
      <c r="L218" s="174"/>
      <c r="M218" s="174"/>
      <c r="N218" s="176"/>
      <c r="O218" s="176"/>
    </row>
    <row r="219" spans="1:15" s="4" customFormat="1" ht="45" x14ac:dyDescent="0.2">
      <c r="A219" s="2">
        <f t="shared" si="3"/>
        <v>162</v>
      </c>
      <c r="B219" s="2" t="s">
        <v>587</v>
      </c>
      <c r="C219" s="15" t="s">
        <v>588</v>
      </c>
      <c r="D219" s="3" t="s">
        <v>589</v>
      </c>
      <c r="E219" s="3" t="s">
        <v>2874</v>
      </c>
      <c r="F219" s="55" t="s">
        <v>590</v>
      </c>
      <c r="G219" s="2" t="s">
        <v>47</v>
      </c>
      <c r="H219" s="41">
        <v>4625000</v>
      </c>
      <c r="I219" s="29" t="s">
        <v>12</v>
      </c>
      <c r="J219" s="123" t="s">
        <v>3412</v>
      </c>
      <c r="K219" s="176">
        <v>0</v>
      </c>
      <c r="L219" s="174"/>
      <c r="M219" s="174"/>
      <c r="N219" s="176"/>
      <c r="O219" s="176"/>
    </row>
    <row r="220" spans="1:15" s="4" customFormat="1" ht="48" x14ac:dyDescent="0.2">
      <c r="A220" s="2">
        <f t="shared" si="3"/>
        <v>163</v>
      </c>
      <c r="B220" s="2" t="s">
        <v>591</v>
      </c>
      <c r="C220" s="15" t="s">
        <v>592</v>
      </c>
      <c r="D220" s="3" t="s">
        <v>593</v>
      </c>
      <c r="E220" s="3" t="s">
        <v>2875</v>
      </c>
      <c r="F220" s="55" t="s">
        <v>590</v>
      </c>
      <c r="G220" s="2" t="s">
        <v>47</v>
      </c>
      <c r="H220" s="41">
        <v>421500</v>
      </c>
      <c r="I220" s="29" t="s">
        <v>12</v>
      </c>
      <c r="J220" s="123" t="s">
        <v>3412</v>
      </c>
      <c r="K220" s="176">
        <v>0</v>
      </c>
      <c r="L220" s="174"/>
      <c r="M220" s="174"/>
      <c r="N220" s="176"/>
      <c r="O220" s="176"/>
    </row>
    <row r="221" spans="1:15" s="4" customFormat="1" ht="48" x14ac:dyDescent="0.2">
      <c r="A221" s="2">
        <f t="shared" si="3"/>
        <v>164</v>
      </c>
      <c r="B221" s="2" t="s">
        <v>594</v>
      </c>
      <c r="C221" s="15" t="s">
        <v>592</v>
      </c>
      <c r="D221" s="3" t="s">
        <v>584</v>
      </c>
      <c r="E221" s="3" t="s">
        <v>2875</v>
      </c>
      <c r="F221" s="55" t="s">
        <v>590</v>
      </c>
      <c r="G221" s="2" t="s">
        <v>47</v>
      </c>
      <c r="H221" s="41">
        <v>421500</v>
      </c>
      <c r="I221" s="29" t="s">
        <v>12</v>
      </c>
      <c r="J221" s="123" t="s">
        <v>3412</v>
      </c>
      <c r="K221" s="176">
        <v>0</v>
      </c>
      <c r="L221" s="174"/>
      <c r="M221" s="174"/>
      <c r="N221" s="176"/>
      <c r="O221" s="176"/>
    </row>
    <row r="222" spans="1:15" s="14" customFormat="1" ht="30" customHeight="1" x14ac:dyDescent="0.2">
      <c r="A222" s="2">
        <f t="shared" si="3"/>
        <v>164</v>
      </c>
      <c r="B222" s="29" t="s">
        <v>595</v>
      </c>
      <c r="C222" s="200" t="s">
        <v>596</v>
      </c>
      <c r="D222" s="201"/>
      <c r="E222" s="3"/>
      <c r="F222" s="58"/>
      <c r="G222" s="53" t="s">
        <v>109</v>
      </c>
      <c r="H222" s="54"/>
      <c r="I222" s="29" t="s">
        <v>12</v>
      </c>
      <c r="J222" s="165"/>
      <c r="K222" s="176"/>
      <c r="L222" s="174"/>
      <c r="M222" s="174"/>
      <c r="N222" s="176"/>
      <c r="O222" s="176"/>
    </row>
    <row r="223" spans="1:15" s="4" customFormat="1" ht="48" x14ac:dyDescent="0.2">
      <c r="A223" s="2">
        <f t="shared" si="3"/>
        <v>165</v>
      </c>
      <c r="B223" s="2" t="s">
        <v>597</v>
      </c>
      <c r="C223" s="15" t="s">
        <v>598</v>
      </c>
      <c r="D223" s="3" t="s">
        <v>599</v>
      </c>
      <c r="E223" s="3" t="s">
        <v>2862</v>
      </c>
      <c r="F223" s="55" t="s">
        <v>364</v>
      </c>
      <c r="G223" s="2" t="s">
        <v>47</v>
      </c>
      <c r="H223" s="41">
        <v>3852000</v>
      </c>
      <c r="I223" s="29" t="s">
        <v>12</v>
      </c>
      <c r="J223" s="123" t="s">
        <v>3412</v>
      </c>
      <c r="K223" s="176">
        <v>0</v>
      </c>
      <c r="L223" s="174"/>
      <c r="M223" s="174"/>
      <c r="N223" s="176"/>
      <c r="O223" s="176"/>
    </row>
    <row r="224" spans="1:15" s="4" customFormat="1" ht="96" x14ac:dyDescent="0.2">
      <c r="A224" s="2">
        <f t="shared" si="3"/>
        <v>166</v>
      </c>
      <c r="B224" s="2" t="s">
        <v>600</v>
      </c>
      <c r="C224" s="15" t="s">
        <v>601</v>
      </c>
      <c r="D224" s="3" t="s">
        <v>602</v>
      </c>
      <c r="E224" s="3" t="s">
        <v>2829</v>
      </c>
      <c r="F224" s="55" t="s">
        <v>364</v>
      </c>
      <c r="G224" s="2" t="s">
        <v>47</v>
      </c>
      <c r="H224" s="41">
        <v>335200</v>
      </c>
      <c r="I224" s="29" t="s">
        <v>12</v>
      </c>
      <c r="J224" s="123" t="s">
        <v>3412</v>
      </c>
      <c r="K224" s="176">
        <v>0</v>
      </c>
      <c r="L224" s="174"/>
      <c r="M224" s="174"/>
      <c r="N224" s="176"/>
      <c r="O224" s="176"/>
    </row>
    <row r="225" spans="1:15" s="14" customFormat="1" ht="30" customHeight="1" x14ac:dyDescent="0.2">
      <c r="A225" s="2">
        <f t="shared" si="3"/>
        <v>166</v>
      </c>
      <c r="B225" s="29" t="s">
        <v>603</v>
      </c>
      <c r="C225" s="200" t="s">
        <v>604</v>
      </c>
      <c r="D225" s="201"/>
      <c r="E225" s="3"/>
      <c r="F225" s="58"/>
      <c r="G225" s="53" t="s">
        <v>109</v>
      </c>
      <c r="H225" s="54"/>
      <c r="I225" s="29" t="s">
        <v>12</v>
      </c>
      <c r="J225" s="165"/>
      <c r="K225" s="176"/>
      <c r="L225" s="174"/>
      <c r="M225" s="174"/>
      <c r="N225" s="176"/>
      <c r="O225" s="176"/>
    </row>
    <row r="226" spans="1:15" s="4" customFormat="1" ht="45" x14ac:dyDescent="0.2">
      <c r="A226" s="2">
        <f t="shared" si="3"/>
        <v>167</v>
      </c>
      <c r="B226" s="2" t="s">
        <v>605</v>
      </c>
      <c r="C226" s="15" t="s">
        <v>533</v>
      </c>
      <c r="D226" s="3" t="s">
        <v>606</v>
      </c>
      <c r="E226" s="3" t="s">
        <v>2681</v>
      </c>
      <c r="F226" s="55" t="s">
        <v>364</v>
      </c>
      <c r="G226" s="2" t="s">
        <v>47</v>
      </c>
      <c r="H226" s="41">
        <v>3382000</v>
      </c>
      <c r="I226" s="29" t="s">
        <v>12</v>
      </c>
      <c r="J226" s="123" t="s">
        <v>3412</v>
      </c>
      <c r="K226" s="176">
        <v>0</v>
      </c>
      <c r="L226" s="174"/>
      <c r="M226" s="174"/>
      <c r="N226" s="174"/>
      <c r="O226" s="174"/>
    </row>
    <row r="227" spans="1:15" s="4" customFormat="1" ht="60" x14ac:dyDescent="0.2">
      <c r="A227" s="2">
        <f t="shared" si="3"/>
        <v>168</v>
      </c>
      <c r="B227" s="2" t="s">
        <v>607</v>
      </c>
      <c r="C227" s="15" t="s">
        <v>536</v>
      </c>
      <c r="D227" s="3" t="s">
        <v>608</v>
      </c>
      <c r="E227" s="3" t="s">
        <v>2829</v>
      </c>
      <c r="F227" s="55" t="s">
        <v>364</v>
      </c>
      <c r="G227" s="2" t="s">
        <v>47</v>
      </c>
      <c r="H227" s="41">
        <v>385200</v>
      </c>
      <c r="I227" s="29" t="s">
        <v>12</v>
      </c>
      <c r="J227" s="123" t="s">
        <v>3412</v>
      </c>
      <c r="K227" s="176">
        <v>0</v>
      </c>
      <c r="L227" s="174"/>
      <c r="M227" s="174"/>
      <c r="N227" s="176"/>
      <c r="O227" s="176"/>
    </row>
    <row r="228" spans="1:15" s="14" customFormat="1" ht="30" customHeight="1" x14ac:dyDescent="0.2">
      <c r="A228" s="2">
        <f t="shared" si="3"/>
        <v>168</v>
      </c>
      <c r="B228" s="29" t="s">
        <v>609</v>
      </c>
      <c r="C228" s="202" t="s">
        <v>610</v>
      </c>
      <c r="D228" s="203"/>
      <c r="E228" s="3"/>
      <c r="F228" s="58"/>
      <c r="G228" s="53" t="s">
        <v>109</v>
      </c>
      <c r="H228" s="54"/>
      <c r="I228" s="29" t="s">
        <v>12</v>
      </c>
      <c r="J228" s="165"/>
      <c r="K228" s="176"/>
      <c r="L228" s="174"/>
      <c r="M228" s="174"/>
      <c r="N228" s="176"/>
      <c r="O228" s="176"/>
    </row>
    <row r="229" spans="1:15" s="4" customFormat="1" ht="60" x14ac:dyDescent="0.2">
      <c r="A229" s="2">
        <f t="shared" si="3"/>
        <v>169</v>
      </c>
      <c r="B229" s="2" t="s">
        <v>611</v>
      </c>
      <c r="C229" s="15" t="s">
        <v>541</v>
      </c>
      <c r="D229" s="3" t="s">
        <v>612</v>
      </c>
      <c r="E229" s="3" t="s">
        <v>2681</v>
      </c>
      <c r="F229" s="55" t="s">
        <v>364</v>
      </c>
      <c r="G229" s="2" t="s">
        <v>47</v>
      </c>
      <c r="H229" s="41">
        <v>2953200</v>
      </c>
      <c r="I229" s="29" t="s">
        <v>12</v>
      </c>
      <c r="J229" s="123" t="s">
        <v>3412</v>
      </c>
      <c r="K229" s="176">
        <v>0</v>
      </c>
      <c r="L229" s="174"/>
      <c r="M229" s="174"/>
      <c r="N229" s="176"/>
      <c r="O229" s="176"/>
    </row>
    <row r="230" spans="1:15" s="4" customFormat="1" ht="96" x14ac:dyDescent="0.2">
      <c r="A230" s="2">
        <f t="shared" si="3"/>
        <v>170</v>
      </c>
      <c r="B230" s="2" t="s">
        <v>613</v>
      </c>
      <c r="C230" s="15" t="s">
        <v>544</v>
      </c>
      <c r="D230" s="3" t="s">
        <v>614</v>
      </c>
      <c r="E230" s="3" t="s">
        <v>2829</v>
      </c>
      <c r="F230" s="55" t="s">
        <v>364</v>
      </c>
      <c r="G230" s="2" t="s">
        <v>47</v>
      </c>
      <c r="H230" s="41">
        <v>335200</v>
      </c>
      <c r="I230" s="29" t="s">
        <v>12</v>
      </c>
      <c r="J230" s="123" t="s">
        <v>3412</v>
      </c>
      <c r="K230" s="176">
        <v>0</v>
      </c>
      <c r="L230" s="174"/>
      <c r="M230" s="174"/>
      <c r="N230" s="176"/>
      <c r="O230" s="176"/>
    </row>
    <row r="231" spans="1:15" s="155" customFormat="1" ht="30" customHeight="1" x14ac:dyDescent="0.2">
      <c r="A231" s="2">
        <f t="shared" si="3"/>
        <v>170</v>
      </c>
      <c r="B231" s="148" t="s">
        <v>3396</v>
      </c>
      <c r="C231" s="209" t="s">
        <v>3397</v>
      </c>
      <c r="D231" s="210"/>
      <c r="E231" s="154"/>
      <c r="F231" s="154"/>
      <c r="G231" s="158" t="s">
        <v>180</v>
      </c>
      <c r="H231" s="70"/>
      <c r="I231" s="152"/>
      <c r="J231" s="164" t="s">
        <v>3414</v>
      </c>
      <c r="K231" s="176"/>
      <c r="L231" s="174"/>
      <c r="M231" s="174"/>
      <c r="N231" s="176"/>
      <c r="O231" s="176"/>
    </row>
    <row r="232" spans="1:15" s="155" customFormat="1" ht="84" x14ac:dyDescent="0.2">
      <c r="A232" s="2">
        <f t="shared" si="3"/>
        <v>171</v>
      </c>
      <c r="B232" s="148" t="s">
        <v>3398</v>
      </c>
      <c r="C232" s="147" t="s">
        <v>3399</v>
      </c>
      <c r="D232" s="148" t="s">
        <v>3400</v>
      </c>
      <c r="E232" s="149" t="s">
        <v>2873</v>
      </c>
      <c r="F232" s="149" t="s">
        <v>569</v>
      </c>
      <c r="G232" s="148" t="s">
        <v>47</v>
      </c>
      <c r="H232" s="70">
        <v>7000000</v>
      </c>
      <c r="I232" s="152" t="s">
        <v>565</v>
      </c>
      <c r="J232" s="164" t="s">
        <v>3414</v>
      </c>
      <c r="K232" s="176">
        <f>VLOOKUP(B232,[1]K!C$10:AZ$54,28,0)</f>
        <v>0</v>
      </c>
      <c r="L232" s="174"/>
      <c r="M232" s="174"/>
      <c r="N232" s="176"/>
      <c r="O232" s="176"/>
    </row>
    <row r="233" spans="1:15" s="155" customFormat="1" ht="96" x14ac:dyDescent="0.2">
      <c r="A233" s="2">
        <f t="shared" si="3"/>
        <v>172</v>
      </c>
      <c r="B233" s="148" t="s">
        <v>3401</v>
      </c>
      <c r="C233" s="147" t="s">
        <v>3402</v>
      </c>
      <c r="D233" s="159" t="s">
        <v>3403</v>
      </c>
      <c r="E233" s="149" t="s">
        <v>2792</v>
      </c>
      <c r="F233" s="149" t="s">
        <v>569</v>
      </c>
      <c r="G233" s="148" t="s">
        <v>47</v>
      </c>
      <c r="H233" s="70">
        <v>400000</v>
      </c>
      <c r="I233" s="152" t="s">
        <v>565</v>
      </c>
      <c r="J233" s="164" t="s">
        <v>3414</v>
      </c>
      <c r="K233" s="176">
        <f>VLOOKUP(B233,[1]K!C$10:AZ$54,28,0)</f>
        <v>0</v>
      </c>
      <c r="L233" s="174"/>
      <c r="M233" s="174"/>
      <c r="N233" s="176"/>
      <c r="O233" s="176"/>
    </row>
    <row r="234" spans="1:15" s="14" customFormat="1" ht="30" customHeight="1" x14ac:dyDescent="0.2">
      <c r="A234" s="2">
        <f t="shared" si="3"/>
        <v>172</v>
      </c>
      <c r="B234" s="26" t="s">
        <v>615</v>
      </c>
      <c r="C234" s="202" t="s">
        <v>616</v>
      </c>
      <c r="D234" s="203"/>
      <c r="E234" s="3"/>
      <c r="F234" s="58"/>
      <c r="G234" s="53" t="s">
        <v>109</v>
      </c>
      <c r="H234" s="54"/>
      <c r="I234" s="2" t="s">
        <v>21</v>
      </c>
      <c r="J234" s="165"/>
      <c r="K234" s="176"/>
      <c r="L234" s="174"/>
      <c r="M234" s="174"/>
      <c r="N234" s="176"/>
      <c r="O234" s="176"/>
    </row>
    <row r="235" spans="1:15" s="4" customFormat="1" ht="45" x14ac:dyDescent="0.2">
      <c r="A235" s="2">
        <f t="shared" si="3"/>
        <v>173</v>
      </c>
      <c r="B235" s="2" t="s">
        <v>617</v>
      </c>
      <c r="C235" s="3" t="s">
        <v>618</v>
      </c>
      <c r="D235" s="3" t="s">
        <v>619</v>
      </c>
      <c r="E235" s="3" t="s">
        <v>2650</v>
      </c>
      <c r="F235" s="43" t="s">
        <v>368</v>
      </c>
      <c r="G235" s="2" t="s">
        <v>47</v>
      </c>
      <c r="H235" s="41">
        <v>194688</v>
      </c>
      <c r="I235" s="2" t="s">
        <v>21</v>
      </c>
      <c r="J235" s="123" t="s">
        <v>3412</v>
      </c>
      <c r="K235" s="176">
        <v>0</v>
      </c>
      <c r="L235" s="174"/>
      <c r="M235" s="174"/>
      <c r="N235" s="176"/>
      <c r="O235" s="176"/>
    </row>
    <row r="236" spans="1:15" s="4" customFormat="1" ht="45" x14ac:dyDescent="0.2">
      <c r="A236" s="2">
        <f t="shared" si="3"/>
        <v>174</v>
      </c>
      <c r="B236" s="2" t="s">
        <v>620</v>
      </c>
      <c r="C236" s="15" t="s">
        <v>621</v>
      </c>
      <c r="D236" s="3" t="s">
        <v>622</v>
      </c>
      <c r="E236" s="3" t="s">
        <v>2876</v>
      </c>
      <c r="F236" s="43" t="s">
        <v>368</v>
      </c>
      <c r="G236" s="2" t="s">
        <v>47</v>
      </c>
      <c r="H236" s="41">
        <v>27900</v>
      </c>
      <c r="I236" s="2" t="s">
        <v>21</v>
      </c>
      <c r="J236" s="123" t="s">
        <v>3412</v>
      </c>
      <c r="K236" s="176">
        <v>0</v>
      </c>
      <c r="L236" s="174"/>
      <c r="M236" s="174"/>
      <c r="N236" s="176"/>
      <c r="O236" s="176"/>
    </row>
    <row r="237" spans="1:15" s="14" customFormat="1" ht="30" customHeight="1" x14ac:dyDescent="0.2">
      <c r="A237" s="2">
        <f t="shared" si="3"/>
        <v>174</v>
      </c>
      <c r="B237" s="26" t="s">
        <v>623</v>
      </c>
      <c r="C237" s="202" t="s">
        <v>624</v>
      </c>
      <c r="D237" s="203"/>
      <c r="E237" s="3"/>
      <c r="F237" s="58"/>
      <c r="G237" s="53" t="s">
        <v>109</v>
      </c>
      <c r="H237" s="54"/>
      <c r="I237" s="2" t="s">
        <v>21</v>
      </c>
      <c r="J237" s="165"/>
      <c r="K237" s="176"/>
      <c r="L237" s="174"/>
      <c r="M237" s="174"/>
      <c r="N237" s="176"/>
      <c r="O237" s="176"/>
    </row>
    <row r="238" spans="1:15" s="4" customFormat="1" ht="45" x14ac:dyDescent="0.2">
      <c r="A238" s="2">
        <f t="shared" si="3"/>
        <v>175</v>
      </c>
      <c r="B238" s="2" t="s">
        <v>625</v>
      </c>
      <c r="C238" s="3" t="s">
        <v>626</v>
      </c>
      <c r="D238" s="3" t="s">
        <v>627</v>
      </c>
      <c r="E238" s="3" t="s">
        <v>2650</v>
      </c>
      <c r="F238" s="43" t="s">
        <v>368</v>
      </c>
      <c r="G238" s="2" t="s">
        <v>47</v>
      </c>
      <c r="H238" s="41">
        <v>342000</v>
      </c>
      <c r="I238" s="2" t="s">
        <v>21</v>
      </c>
      <c r="J238" s="123" t="s">
        <v>3412</v>
      </c>
      <c r="K238" s="176">
        <v>0</v>
      </c>
      <c r="L238" s="174"/>
      <c r="M238" s="174"/>
      <c r="N238" s="176"/>
      <c r="O238" s="176"/>
    </row>
    <row r="239" spans="1:15" s="4" customFormat="1" ht="45" x14ac:dyDescent="0.2">
      <c r="A239" s="2">
        <f t="shared" si="3"/>
        <v>176</v>
      </c>
      <c r="B239" s="2" t="s">
        <v>628</v>
      </c>
      <c r="C239" s="15" t="s">
        <v>629</v>
      </c>
      <c r="D239" s="3" t="s">
        <v>630</v>
      </c>
      <c r="E239" s="3" t="s">
        <v>2876</v>
      </c>
      <c r="F239" s="43" t="s">
        <v>368</v>
      </c>
      <c r="G239" s="2" t="s">
        <v>47</v>
      </c>
      <c r="H239" s="41">
        <v>62307</v>
      </c>
      <c r="I239" s="2" t="s">
        <v>21</v>
      </c>
      <c r="J239" s="123" t="s">
        <v>3412</v>
      </c>
      <c r="K239" s="176">
        <v>0</v>
      </c>
      <c r="L239" s="174"/>
      <c r="M239" s="174"/>
      <c r="N239" s="176"/>
      <c r="O239" s="176"/>
    </row>
    <row r="240" spans="1:15" s="14" customFormat="1" ht="30" customHeight="1" x14ac:dyDescent="0.2">
      <c r="A240" s="2">
        <f t="shared" si="3"/>
        <v>176</v>
      </c>
      <c r="B240" s="26" t="s">
        <v>631</v>
      </c>
      <c r="C240" s="202" t="s">
        <v>632</v>
      </c>
      <c r="D240" s="203"/>
      <c r="E240" s="3"/>
      <c r="F240" s="58"/>
      <c r="G240" s="53" t="s">
        <v>109</v>
      </c>
      <c r="H240" s="54"/>
      <c r="I240" s="2" t="s">
        <v>21</v>
      </c>
      <c r="J240" s="165"/>
      <c r="K240" s="176"/>
      <c r="L240" s="174"/>
      <c r="M240" s="174"/>
      <c r="N240" s="176"/>
      <c r="O240" s="176"/>
    </row>
    <row r="241" spans="1:15" s="4" customFormat="1" ht="45" x14ac:dyDescent="0.2">
      <c r="A241" s="2">
        <f t="shared" si="3"/>
        <v>177</v>
      </c>
      <c r="B241" s="2" t="s">
        <v>633</v>
      </c>
      <c r="C241" s="3" t="s">
        <v>634</v>
      </c>
      <c r="D241" s="3" t="s">
        <v>635</v>
      </c>
      <c r="E241" s="3" t="s">
        <v>2650</v>
      </c>
      <c r="F241" s="43" t="s">
        <v>368</v>
      </c>
      <c r="G241" s="2" t="s">
        <v>47</v>
      </c>
      <c r="H241" s="41">
        <v>238032</v>
      </c>
      <c r="I241" s="2" t="s">
        <v>21</v>
      </c>
      <c r="J241" s="123" t="s">
        <v>3412</v>
      </c>
      <c r="K241" s="176">
        <v>0</v>
      </c>
      <c r="L241" s="174"/>
      <c r="M241" s="174"/>
      <c r="N241" s="176"/>
      <c r="O241" s="176"/>
    </row>
    <row r="242" spans="1:15" s="4" customFormat="1" ht="45" x14ac:dyDescent="0.2">
      <c r="A242" s="2">
        <f t="shared" si="3"/>
        <v>178</v>
      </c>
      <c r="B242" s="2" t="s">
        <v>636</v>
      </c>
      <c r="C242" s="15" t="s">
        <v>637</v>
      </c>
      <c r="D242" s="3" t="s">
        <v>638</v>
      </c>
      <c r="E242" s="3" t="s">
        <v>2876</v>
      </c>
      <c r="F242" s="43" t="s">
        <v>368</v>
      </c>
      <c r="G242" s="2" t="s">
        <v>47</v>
      </c>
      <c r="H242" s="41">
        <v>71613</v>
      </c>
      <c r="I242" s="2" t="s">
        <v>21</v>
      </c>
      <c r="J242" s="123" t="s">
        <v>3412</v>
      </c>
      <c r="K242" s="176">
        <v>0</v>
      </c>
      <c r="L242" s="174"/>
      <c r="M242" s="174"/>
      <c r="N242" s="176"/>
      <c r="O242" s="176"/>
    </row>
    <row r="243" spans="1:15" s="14" customFormat="1" ht="30" customHeight="1" x14ac:dyDescent="0.2">
      <c r="A243" s="2">
        <f t="shared" si="3"/>
        <v>178</v>
      </c>
      <c r="B243" s="26" t="s">
        <v>639</v>
      </c>
      <c r="C243" s="202" t="s">
        <v>640</v>
      </c>
      <c r="D243" s="203"/>
      <c r="E243" s="3"/>
      <c r="F243" s="58"/>
      <c r="G243" s="53" t="s">
        <v>109</v>
      </c>
      <c r="H243" s="54"/>
      <c r="I243" s="2" t="s">
        <v>21</v>
      </c>
      <c r="J243" s="165"/>
      <c r="K243" s="176"/>
      <c r="L243" s="174"/>
      <c r="M243" s="174"/>
      <c r="N243" s="176"/>
      <c r="O243" s="176"/>
    </row>
    <row r="244" spans="1:15" s="4" customFormat="1" ht="45" x14ac:dyDescent="0.2">
      <c r="A244" s="2">
        <f t="shared" si="3"/>
        <v>179</v>
      </c>
      <c r="B244" s="2" t="s">
        <v>641</v>
      </c>
      <c r="C244" s="3" t="s">
        <v>642</v>
      </c>
      <c r="D244" s="3" t="s">
        <v>643</v>
      </c>
      <c r="E244" s="3" t="s">
        <v>2650</v>
      </c>
      <c r="F244" s="43" t="s">
        <v>368</v>
      </c>
      <c r="G244" s="2" t="s">
        <v>47</v>
      </c>
      <c r="H244" s="41">
        <v>265500</v>
      </c>
      <c r="I244" s="2" t="s">
        <v>21</v>
      </c>
      <c r="J244" s="123" t="s">
        <v>3412</v>
      </c>
      <c r="K244" s="176">
        <v>0</v>
      </c>
      <c r="L244" s="174"/>
      <c r="M244" s="174"/>
      <c r="N244" s="176"/>
      <c r="O244" s="176"/>
    </row>
    <row r="245" spans="1:15" s="4" customFormat="1" ht="45" x14ac:dyDescent="0.2">
      <c r="A245" s="2">
        <f t="shared" si="3"/>
        <v>180</v>
      </c>
      <c r="B245" s="2" t="s">
        <v>644</v>
      </c>
      <c r="C245" s="15" t="s">
        <v>2919</v>
      </c>
      <c r="D245" s="3" t="s">
        <v>622</v>
      </c>
      <c r="E245" s="3" t="s">
        <v>2876</v>
      </c>
      <c r="F245" s="43" t="s">
        <v>368</v>
      </c>
      <c r="G245" s="2" t="s">
        <v>47</v>
      </c>
      <c r="H245" s="41">
        <v>27900</v>
      </c>
      <c r="I245" s="2" t="s">
        <v>21</v>
      </c>
      <c r="J245" s="123" t="s">
        <v>3412</v>
      </c>
      <c r="K245" s="176">
        <v>0</v>
      </c>
      <c r="L245" s="174"/>
      <c r="M245" s="174"/>
      <c r="N245" s="176"/>
      <c r="O245" s="176"/>
    </row>
    <row r="246" spans="1:15" s="14" customFormat="1" ht="30" customHeight="1" x14ac:dyDescent="0.2">
      <c r="A246" s="2">
        <f t="shared" si="3"/>
        <v>180</v>
      </c>
      <c r="B246" s="29" t="s">
        <v>645</v>
      </c>
      <c r="C246" s="202" t="s">
        <v>646</v>
      </c>
      <c r="D246" s="203"/>
      <c r="E246" s="3"/>
      <c r="F246" s="58"/>
      <c r="G246" s="53" t="s">
        <v>109</v>
      </c>
      <c r="H246" s="54"/>
      <c r="I246" s="29" t="s">
        <v>12</v>
      </c>
      <c r="J246" s="165"/>
      <c r="K246" s="176"/>
      <c r="L246" s="174"/>
      <c r="M246" s="174"/>
      <c r="N246" s="176"/>
      <c r="O246" s="176"/>
    </row>
    <row r="247" spans="1:15" s="4" customFormat="1" ht="45" x14ac:dyDescent="0.2">
      <c r="A247" s="2">
        <f t="shared" si="3"/>
        <v>181</v>
      </c>
      <c r="B247" s="2" t="s">
        <v>647</v>
      </c>
      <c r="C247" s="15" t="s">
        <v>648</v>
      </c>
      <c r="D247" s="3" t="s">
        <v>649</v>
      </c>
      <c r="E247" s="3" t="s">
        <v>2681</v>
      </c>
      <c r="F247" s="2" t="s">
        <v>364</v>
      </c>
      <c r="G247" s="2" t="s">
        <v>47</v>
      </c>
      <c r="H247" s="41">
        <v>436500</v>
      </c>
      <c r="I247" s="29" t="s">
        <v>12</v>
      </c>
      <c r="J247" s="123" t="s">
        <v>3412</v>
      </c>
      <c r="K247" s="176">
        <v>0</v>
      </c>
      <c r="L247" s="174"/>
      <c r="M247" s="174"/>
      <c r="N247" s="176"/>
      <c r="O247" s="176"/>
    </row>
    <row r="248" spans="1:15" s="4" customFormat="1" ht="60" x14ac:dyDescent="0.2">
      <c r="A248" s="2">
        <f t="shared" si="3"/>
        <v>182</v>
      </c>
      <c r="B248" s="2" t="s">
        <v>650</v>
      </c>
      <c r="C248" s="15" t="s">
        <v>651</v>
      </c>
      <c r="D248" s="3" t="s">
        <v>652</v>
      </c>
      <c r="E248" s="3" t="s">
        <v>2829</v>
      </c>
      <c r="F248" s="2" t="s">
        <v>364</v>
      </c>
      <c r="G248" s="2" t="s">
        <v>47</v>
      </c>
      <c r="H248" s="41">
        <v>135000</v>
      </c>
      <c r="I248" s="29" t="s">
        <v>12</v>
      </c>
      <c r="J248" s="123" t="s">
        <v>3412</v>
      </c>
      <c r="K248" s="176">
        <v>0</v>
      </c>
      <c r="L248" s="174"/>
      <c r="M248" s="174"/>
      <c r="N248" s="176"/>
      <c r="O248" s="176"/>
    </row>
    <row r="249" spans="1:15" s="14" customFormat="1" ht="30" customHeight="1" x14ac:dyDescent="0.2">
      <c r="A249" s="2">
        <f t="shared" si="3"/>
        <v>182</v>
      </c>
      <c r="B249" s="29" t="s">
        <v>653</v>
      </c>
      <c r="C249" s="202" t="s">
        <v>654</v>
      </c>
      <c r="D249" s="203"/>
      <c r="E249" s="3"/>
      <c r="F249" s="53"/>
      <c r="G249" s="53" t="s">
        <v>109</v>
      </c>
      <c r="H249" s="54"/>
      <c r="I249" s="29" t="s">
        <v>12</v>
      </c>
      <c r="J249" s="165"/>
      <c r="K249" s="176"/>
      <c r="L249" s="174"/>
      <c r="M249" s="174"/>
      <c r="N249" s="174"/>
      <c r="O249" s="174"/>
    </row>
    <row r="250" spans="1:15" s="4" customFormat="1" ht="72" x14ac:dyDescent="0.2">
      <c r="A250" s="2">
        <f t="shared" si="3"/>
        <v>183</v>
      </c>
      <c r="B250" s="2" t="s">
        <v>655</v>
      </c>
      <c r="C250" s="15" t="s">
        <v>656</v>
      </c>
      <c r="D250" s="3" t="s">
        <v>657</v>
      </c>
      <c r="E250" s="3" t="s">
        <v>2681</v>
      </c>
      <c r="F250" s="2" t="s">
        <v>364</v>
      </c>
      <c r="G250" s="2" t="s">
        <v>47</v>
      </c>
      <c r="H250" s="41">
        <v>436500</v>
      </c>
      <c r="I250" s="29" t="s">
        <v>12</v>
      </c>
      <c r="J250" s="123" t="s">
        <v>3412</v>
      </c>
      <c r="K250" s="176">
        <v>0</v>
      </c>
      <c r="L250" s="174"/>
      <c r="M250" s="174"/>
      <c r="N250" s="176"/>
      <c r="O250" s="176"/>
    </row>
    <row r="251" spans="1:15" s="4" customFormat="1" ht="60" x14ac:dyDescent="0.2">
      <c r="A251" s="2">
        <f t="shared" si="3"/>
        <v>184</v>
      </c>
      <c r="B251" s="2" t="s">
        <v>658</v>
      </c>
      <c r="C251" s="15" t="s">
        <v>651</v>
      </c>
      <c r="D251" s="3" t="s">
        <v>659</v>
      </c>
      <c r="E251" s="3" t="s">
        <v>2829</v>
      </c>
      <c r="F251" s="2" t="s">
        <v>364</v>
      </c>
      <c r="G251" s="2" t="s">
        <v>47</v>
      </c>
      <c r="H251" s="41">
        <v>135000</v>
      </c>
      <c r="I251" s="29" t="s">
        <v>12</v>
      </c>
      <c r="J251" s="123" t="s">
        <v>3412</v>
      </c>
      <c r="K251" s="176">
        <v>0</v>
      </c>
      <c r="L251" s="174"/>
      <c r="M251" s="174"/>
      <c r="N251" s="176"/>
      <c r="O251" s="176"/>
    </row>
    <row r="252" spans="1:15" s="14" customFormat="1" ht="30" customHeight="1" x14ac:dyDescent="0.2">
      <c r="A252" s="2">
        <f t="shared" si="3"/>
        <v>184</v>
      </c>
      <c r="B252" s="26" t="s">
        <v>660</v>
      </c>
      <c r="C252" s="202" t="s">
        <v>661</v>
      </c>
      <c r="D252" s="203"/>
      <c r="E252" s="3"/>
      <c r="F252" s="53"/>
      <c r="G252" s="53" t="s">
        <v>109</v>
      </c>
      <c r="H252" s="54"/>
      <c r="I252" s="2" t="s">
        <v>21</v>
      </c>
      <c r="J252" s="165"/>
      <c r="K252" s="176"/>
      <c r="L252" s="174"/>
      <c r="M252" s="174"/>
      <c r="N252" s="176"/>
      <c r="O252" s="176"/>
    </row>
    <row r="253" spans="1:15" s="4" customFormat="1" ht="45" x14ac:dyDescent="0.2">
      <c r="A253" s="2">
        <f t="shared" si="3"/>
        <v>185</v>
      </c>
      <c r="B253" s="2" t="s">
        <v>662</v>
      </c>
      <c r="C253" s="3" t="s">
        <v>663</v>
      </c>
      <c r="D253" s="3" t="s">
        <v>664</v>
      </c>
      <c r="E253" s="3" t="s">
        <v>2650</v>
      </c>
      <c r="F253" s="43" t="s">
        <v>368</v>
      </c>
      <c r="G253" s="2" t="s">
        <v>47</v>
      </c>
      <c r="H253" s="41">
        <v>324000</v>
      </c>
      <c r="I253" s="2" t="s">
        <v>21</v>
      </c>
      <c r="J253" s="123" t="s">
        <v>3412</v>
      </c>
      <c r="K253" s="176">
        <v>0</v>
      </c>
      <c r="L253" s="174"/>
      <c r="M253" s="174"/>
      <c r="N253" s="176"/>
      <c r="O253" s="176"/>
    </row>
    <row r="254" spans="1:15" s="4" customFormat="1" ht="45" x14ac:dyDescent="0.2">
      <c r="A254" s="2">
        <f t="shared" si="3"/>
        <v>186</v>
      </c>
      <c r="B254" s="2" t="s">
        <v>665</v>
      </c>
      <c r="C254" s="15" t="s">
        <v>621</v>
      </c>
      <c r="D254" s="3" t="s">
        <v>622</v>
      </c>
      <c r="E254" s="3" t="s">
        <v>2876</v>
      </c>
      <c r="F254" s="43" t="s">
        <v>368</v>
      </c>
      <c r="G254" s="2" t="s">
        <v>47</v>
      </c>
      <c r="H254" s="41">
        <v>27900</v>
      </c>
      <c r="I254" s="2" t="s">
        <v>21</v>
      </c>
      <c r="J254" s="123" t="s">
        <v>3412</v>
      </c>
      <c r="K254" s="176">
        <v>0</v>
      </c>
      <c r="L254" s="174"/>
      <c r="M254" s="174"/>
      <c r="N254" s="176"/>
      <c r="O254" s="176"/>
    </row>
    <row r="255" spans="1:15" s="14" customFormat="1" ht="30" customHeight="1" x14ac:dyDescent="0.2">
      <c r="A255" s="2">
        <f t="shared" si="3"/>
        <v>186</v>
      </c>
      <c r="B255" s="26" t="s">
        <v>666</v>
      </c>
      <c r="C255" s="202" t="s">
        <v>667</v>
      </c>
      <c r="D255" s="203"/>
      <c r="E255" s="3"/>
      <c r="F255" s="58"/>
      <c r="G255" s="53" t="s">
        <v>109</v>
      </c>
      <c r="H255" s="54"/>
      <c r="I255" s="2" t="s">
        <v>21</v>
      </c>
      <c r="J255" s="165"/>
      <c r="K255" s="176"/>
      <c r="L255" s="174"/>
      <c r="M255" s="174"/>
      <c r="N255" s="176"/>
      <c r="O255" s="176"/>
    </row>
    <row r="256" spans="1:15" s="4" customFormat="1" ht="45" x14ac:dyDescent="0.2">
      <c r="A256" s="2">
        <f t="shared" si="3"/>
        <v>187</v>
      </c>
      <c r="B256" s="2" t="s">
        <v>668</v>
      </c>
      <c r="C256" s="3" t="s">
        <v>669</v>
      </c>
      <c r="D256" s="3" t="s">
        <v>670</v>
      </c>
      <c r="E256" s="3" t="s">
        <v>2650</v>
      </c>
      <c r="F256" s="43" t="s">
        <v>368</v>
      </c>
      <c r="G256" s="2" t="s">
        <v>47</v>
      </c>
      <c r="H256" s="41">
        <v>343800</v>
      </c>
      <c r="I256" s="2" t="s">
        <v>21</v>
      </c>
      <c r="J256" s="123" t="s">
        <v>3412</v>
      </c>
      <c r="K256" s="176">
        <v>0</v>
      </c>
      <c r="L256" s="174"/>
      <c r="M256" s="174"/>
      <c r="N256" s="176"/>
      <c r="O256" s="176"/>
    </row>
    <row r="257" spans="1:15" s="4" customFormat="1" ht="45" x14ac:dyDescent="0.2">
      <c r="A257" s="2">
        <f t="shared" si="3"/>
        <v>188</v>
      </c>
      <c r="B257" s="2" t="s">
        <v>671</v>
      </c>
      <c r="C257" s="15" t="s">
        <v>621</v>
      </c>
      <c r="D257" s="3" t="s">
        <v>622</v>
      </c>
      <c r="E257" s="3" t="s">
        <v>2876</v>
      </c>
      <c r="F257" s="43" t="s">
        <v>368</v>
      </c>
      <c r="G257" s="2" t="s">
        <v>47</v>
      </c>
      <c r="H257" s="41">
        <v>27900</v>
      </c>
      <c r="I257" s="2" t="s">
        <v>21</v>
      </c>
      <c r="J257" s="123" t="s">
        <v>3412</v>
      </c>
      <c r="K257" s="176">
        <v>0</v>
      </c>
      <c r="L257" s="174"/>
      <c r="M257" s="174"/>
      <c r="N257" s="176"/>
      <c r="O257" s="176"/>
    </row>
    <row r="258" spans="1:15" s="14" customFormat="1" ht="30" customHeight="1" x14ac:dyDescent="0.2">
      <c r="A258" s="2">
        <f t="shared" si="3"/>
        <v>188</v>
      </c>
      <c r="B258" s="26" t="s">
        <v>672</v>
      </c>
      <c r="C258" s="202" t="s">
        <v>673</v>
      </c>
      <c r="D258" s="203"/>
      <c r="E258" s="3"/>
      <c r="F258" s="53"/>
      <c r="G258" s="53" t="s">
        <v>109</v>
      </c>
      <c r="H258" s="54"/>
      <c r="I258" s="2" t="s">
        <v>21</v>
      </c>
      <c r="J258" s="165"/>
      <c r="K258" s="176"/>
      <c r="L258" s="174"/>
      <c r="M258" s="174"/>
      <c r="N258" s="176"/>
      <c r="O258" s="176"/>
    </row>
    <row r="259" spans="1:15" s="4" customFormat="1" ht="45" x14ac:dyDescent="0.2">
      <c r="A259" s="2">
        <f t="shared" si="3"/>
        <v>189</v>
      </c>
      <c r="B259" s="2" t="s">
        <v>674</v>
      </c>
      <c r="C259" s="3" t="s">
        <v>675</v>
      </c>
      <c r="D259" s="3" t="s">
        <v>676</v>
      </c>
      <c r="E259" s="3" t="s">
        <v>2650</v>
      </c>
      <c r="F259" s="43" t="s">
        <v>368</v>
      </c>
      <c r="G259" s="2" t="s">
        <v>47</v>
      </c>
      <c r="H259" s="41">
        <v>345600</v>
      </c>
      <c r="I259" s="2" t="s">
        <v>21</v>
      </c>
      <c r="J259" s="123" t="s">
        <v>3412</v>
      </c>
      <c r="K259" s="176">
        <v>0</v>
      </c>
      <c r="L259" s="174"/>
      <c r="M259" s="174"/>
      <c r="N259" s="174"/>
      <c r="O259" s="174"/>
    </row>
    <row r="260" spans="1:15" s="4" customFormat="1" ht="45" x14ac:dyDescent="0.2">
      <c r="A260" s="2">
        <f t="shared" si="3"/>
        <v>190</v>
      </c>
      <c r="B260" s="2" t="s">
        <v>677</v>
      </c>
      <c r="C260" s="15" t="s">
        <v>621</v>
      </c>
      <c r="D260" s="3" t="s">
        <v>622</v>
      </c>
      <c r="E260" s="3" t="s">
        <v>2876</v>
      </c>
      <c r="F260" s="43" t="s">
        <v>368</v>
      </c>
      <c r="G260" s="2" t="s">
        <v>47</v>
      </c>
      <c r="H260" s="41">
        <v>27900</v>
      </c>
      <c r="I260" s="2" t="s">
        <v>21</v>
      </c>
      <c r="J260" s="123" t="s">
        <v>3412</v>
      </c>
      <c r="K260" s="176">
        <v>0</v>
      </c>
      <c r="L260" s="174"/>
      <c r="M260" s="174"/>
      <c r="N260" s="176"/>
      <c r="O260" s="176"/>
    </row>
    <row r="261" spans="1:15" s="14" customFormat="1" ht="30" customHeight="1" x14ac:dyDescent="0.2">
      <c r="A261" s="2">
        <f t="shared" si="3"/>
        <v>190</v>
      </c>
      <c r="B261" s="26" t="s">
        <v>678</v>
      </c>
      <c r="C261" s="202" t="s">
        <v>679</v>
      </c>
      <c r="D261" s="203"/>
      <c r="E261" s="3"/>
      <c r="F261" s="58"/>
      <c r="G261" s="53" t="s">
        <v>109</v>
      </c>
      <c r="H261" s="54"/>
      <c r="I261" s="2" t="s">
        <v>21</v>
      </c>
      <c r="J261" s="165"/>
      <c r="K261" s="176"/>
      <c r="L261" s="174"/>
      <c r="M261" s="174"/>
      <c r="N261" s="176"/>
      <c r="O261" s="176"/>
    </row>
    <row r="262" spans="1:15" s="4" customFormat="1" ht="45" x14ac:dyDescent="0.2">
      <c r="A262" s="2">
        <f t="shared" si="3"/>
        <v>191</v>
      </c>
      <c r="B262" s="2" t="s">
        <v>680</v>
      </c>
      <c r="C262" s="3" t="s">
        <v>681</v>
      </c>
      <c r="D262" s="3" t="s">
        <v>682</v>
      </c>
      <c r="E262" s="3" t="s">
        <v>2650</v>
      </c>
      <c r="F262" s="43" t="s">
        <v>368</v>
      </c>
      <c r="G262" s="2" t="s">
        <v>47</v>
      </c>
      <c r="H262" s="41">
        <v>1017000</v>
      </c>
      <c r="I262" s="2" t="s">
        <v>21</v>
      </c>
      <c r="J262" s="123" t="s">
        <v>3412</v>
      </c>
      <c r="K262" s="176">
        <v>0</v>
      </c>
      <c r="L262" s="174"/>
      <c r="M262" s="174"/>
      <c r="N262" s="176"/>
      <c r="O262" s="176"/>
    </row>
    <row r="263" spans="1:15" s="4" customFormat="1" ht="45" x14ac:dyDescent="0.2">
      <c r="A263" s="2">
        <f t="shared" si="3"/>
        <v>192</v>
      </c>
      <c r="B263" s="2" t="s">
        <v>683</v>
      </c>
      <c r="C263" s="15" t="s">
        <v>621</v>
      </c>
      <c r="D263" s="3" t="s">
        <v>622</v>
      </c>
      <c r="E263" s="3" t="s">
        <v>2876</v>
      </c>
      <c r="F263" s="43" t="s">
        <v>368</v>
      </c>
      <c r="G263" s="2" t="s">
        <v>47</v>
      </c>
      <c r="H263" s="41">
        <v>27900</v>
      </c>
      <c r="I263" s="2" t="s">
        <v>21</v>
      </c>
      <c r="J263" s="123" t="s">
        <v>3412</v>
      </c>
      <c r="K263" s="176">
        <v>0</v>
      </c>
      <c r="L263" s="174"/>
      <c r="M263" s="174"/>
      <c r="N263" s="176"/>
      <c r="O263" s="176"/>
    </row>
    <row r="264" spans="1:15" s="14" customFormat="1" ht="30" customHeight="1" x14ac:dyDescent="0.2">
      <c r="A264" s="2">
        <f t="shared" si="3"/>
        <v>192</v>
      </c>
      <c r="B264" s="26" t="s">
        <v>684</v>
      </c>
      <c r="C264" s="202" t="s">
        <v>685</v>
      </c>
      <c r="D264" s="203"/>
      <c r="E264" s="3"/>
      <c r="F264" s="58"/>
      <c r="G264" s="53" t="s">
        <v>109</v>
      </c>
      <c r="H264" s="54"/>
      <c r="I264" s="2" t="s">
        <v>21</v>
      </c>
      <c r="J264" s="165"/>
      <c r="K264" s="176"/>
      <c r="L264" s="174"/>
      <c r="M264" s="174"/>
      <c r="N264" s="176"/>
      <c r="O264" s="176"/>
    </row>
    <row r="265" spans="1:15" s="4" customFormat="1" ht="45" x14ac:dyDescent="0.2">
      <c r="A265" s="2">
        <f t="shared" si="3"/>
        <v>193</v>
      </c>
      <c r="B265" s="2" t="s">
        <v>686</v>
      </c>
      <c r="C265" s="3" t="s">
        <v>687</v>
      </c>
      <c r="D265" s="3" t="s">
        <v>688</v>
      </c>
      <c r="E265" s="3" t="s">
        <v>2650</v>
      </c>
      <c r="F265" s="43" t="s">
        <v>368</v>
      </c>
      <c r="G265" s="2" t="s">
        <v>47</v>
      </c>
      <c r="H265" s="41">
        <v>758160</v>
      </c>
      <c r="I265" s="2" t="s">
        <v>21</v>
      </c>
      <c r="J265" s="123" t="s">
        <v>3412</v>
      </c>
      <c r="K265" s="176">
        <v>0</v>
      </c>
      <c r="L265" s="174"/>
      <c r="M265" s="174"/>
      <c r="N265" s="176"/>
      <c r="O265" s="176"/>
    </row>
    <row r="266" spans="1:15" s="4" customFormat="1" ht="45" x14ac:dyDescent="0.2">
      <c r="A266" s="2">
        <f t="shared" si="3"/>
        <v>194</v>
      </c>
      <c r="B266" s="2" t="s">
        <v>689</v>
      </c>
      <c r="C266" s="15" t="s">
        <v>621</v>
      </c>
      <c r="D266" s="3" t="s">
        <v>622</v>
      </c>
      <c r="E266" s="3" t="s">
        <v>2876</v>
      </c>
      <c r="F266" s="43" t="s">
        <v>368</v>
      </c>
      <c r="G266" s="2" t="s">
        <v>47</v>
      </c>
      <c r="H266" s="41">
        <v>27900</v>
      </c>
      <c r="I266" s="2" t="s">
        <v>21</v>
      </c>
      <c r="J266" s="123" t="s">
        <v>3412</v>
      </c>
      <c r="K266" s="176">
        <v>0</v>
      </c>
      <c r="L266" s="174"/>
      <c r="M266" s="174"/>
      <c r="N266" s="176"/>
      <c r="O266" s="176"/>
    </row>
    <row r="267" spans="1:15" s="14" customFormat="1" ht="30" customHeight="1" x14ac:dyDescent="0.2">
      <c r="A267" s="2">
        <f t="shared" si="3"/>
        <v>194</v>
      </c>
      <c r="B267" s="26" t="s">
        <v>690</v>
      </c>
      <c r="C267" s="202" t="s">
        <v>691</v>
      </c>
      <c r="D267" s="203"/>
      <c r="E267" s="3"/>
      <c r="F267" s="58"/>
      <c r="G267" s="53" t="s">
        <v>109</v>
      </c>
      <c r="H267" s="54"/>
      <c r="I267" s="2" t="s">
        <v>21</v>
      </c>
      <c r="J267" s="165"/>
      <c r="K267" s="176"/>
      <c r="L267" s="174"/>
      <c r="M267" s="174"/>
      <c r="N267" s="176"/>
      <c r="O267" s="176"/>
    </row>
    <row r="268" spans="1:15" s="4" customFormat="1" ht="45" x14ac:dyDescent="0.2">
      <c r="A268" s="2">
        <f t="shared" ref="A268:A331" si="4">IF(H268="",A267,A267+1)</f>
        <v>195</v>
      </c>
      <c r="B268" s="2" t="s">
        <v>692</v>
      </c>
      <c r="C268" s="3" t="s">
        <v>693</v>
      </c>
      <c r="D268" s="3" t="s">
        <v>694</v>
      </c>
      <c r="E268" s="3" t="s">
        <v>2650</v>
      </c>
      <c r="F268" s="43" t="s">
        <v>368</v>
      </c>
      <c r="G268" s="2" t="s">
        <v>47</v>
      </c>
      <c r="H268" s="41">
        <v>1890000</v>
      </c>
      <c r="I268" s="2" t="s">
        <v>21</v>
      </c>
      <c r="J268" s="123" t="s">
        <v>3412</v>
      </c>
      <c r="K268" s="176">
        <v>0</v>
      </c>
      <c r="L268" s="174"/>
      <c r="M268" s="174"/>
      <c r="N268" s="176"/>
      <c r="O268" s="176"/>
    </row>
    <row r="269" spans="1:15" s="4" customFormat="1" ht="45" x14ac:dyDescent="0.2">
      <c r="A269" s="2">
        <f t="shared" si="4"/>
        <v>196</v>
      </c>
      <c r="B269" s="2" t="s">
        <v>695</v>
      </c>
      <c r="C269" s="15" t="s">
        <v>696</v>
      </c>
      <c r="D269" s="3" t="s">
        <v>697</v>
      </c>
      <c r="E269" s="3" t="s">
        <v>2876</v>
      </c>
      <c r="F269" s="43" t="s">
        <v>368</v>
      </c>
      <c r="G269" s="2" t="s">
        <v>47</v>
      </c>
      <c r="H269" s="41">
        <v>180000</v>
      </c>
      <c r="I269" s="2" t="s">
        <v>21</v>
      </c>
      <c r="J269" s="123" t="s">
        <v>3412</v>
      </c>
      <c r="K269" s="176">
        <v>0</v>
      </c>
      <c r="L269" s="174"/>
      <c r="M269" s="174"/>
      <c r="N269" s="176"/>
      <c r="O269" s="176"/>
    </row>
    <row r="270" spans="1:15" s="14" customFormat="1" ht="30" customHeight="1" x14ac:dyDescent="0.2">
      <c r="A270" s="2">
        <f t="shared" si="4"/>
        <v>196</v>
      </c>
      <c r="B270" s="26" t="s">
        <v>698</v>
      </c>
      <c r="C270" s="202" t="s">
        <v>699</v>
      </c>
      <c r="D270" s="203"/>
      <c r="E270" s="3"/>
      <c r="F270" s="58"/>
      <c r="G270" s="53" t="s">
        <v>109</v>
      </c>
      <c r="H270" s="54"/>
      <c r="I270" s="2" t="s">
        <v>21</v>
      </c>
      <c r="J270" s="165"/>
      <c r="K270" s="176"/>
      <c r="L270" s="174"/>
      <c r="M270" s="174"/>
      <c r="N270" s="176"/>
      <c r="O270" s="176"/>
    </row>
    <row r="271" spans="1:15" s="4" customFormat="1" ht="45" x14ac:dyDescent="0.2">
      <c r="A271" s="2">
        <f t="shared" si="4"/>
        <v>197</v>
      </c>
      <c r="B271" s="2" t="s">
        <v>700</v>
      </c>
      <c r="C271" s="3" t="s">
        <v>701</v>
      </c>
      <c r="D271" s="3" t="s">
        <v>702</v>
      </c>
      <c r="E271" s="3" t="s">
        <v>2650</v>
      </c>
      <c r="F271" s="43" t="s">
        <v>368</v>
      </c>
      <c r="G271" s="2" t="s">
        <v>47</v>
      </c>
      <c r="H271" s="41">
        <v>2025000</v>
      </c>
      <c r="I271" s="2" t="s">
        <v>21</v>
      </c>
      <c r="J271" s="123" t="s">
        <v>3412</v>
      </c>
      <c r="K271" s="176">
        <v>0</v>
      </c>
      <c r="L271" s="174"/>
      <c r="M271" s="174"/>
      <c r="N271" s="176"/>
      <c r="O271" s="176"/>
    </row>
    <row r="272" spans="1:15" s="4" customFormat="1" ht="45" x14ac:dyDescent="0.2">
      <c r="A272" s="2">
        <f t="shared" si="4"/>
        <v>198</v>
      </c>
      <c r="B272" s="2" t="s">
        <v>703</v>
      </c>
      <c r="C272" s="15" t="s">
        <v>704</v>
      </c>
      <c r="D272" s="3" t="s">
        <v>705</v>
      </c>
      <c r="E272" s="3" t="s">
        <v>2876</v>
      </c>
      <c r="F272" s="43" t="s">
        <v>368</v>
      </c>
      <c r="G272" s="2" t="s">
        <v>47</v>
      </c>
      <c r="H272" s="41">
        <v>180000</v>
      </c>
      <c r="I272" s="2" t="s">
        <v>21</v>
      </c>
      <c r="J272" s="123" t="s">
        <v>3412</v>
      </c>
      <c r="K272" s="176">
        <v>0</v>
      </c>
      <c r="L272" s="174"/>
      <c r="M272" s="174"/>
      <c r="N272" s="176"/>
      <c r="O272" s="176"/>
    </row>
    <row r="273" spans="1:15" s="14" customFormat="1" ht="30" customHeight="1" x14ac:dyDescent="0.2">
      <c r="A273" s="2">
        <f t="shared" si="4"/>
        <v>198</v>
      </c>
      <c r="B273" s="26" t="s">
        <v>706</v>
      </c>
      <c r="C273" s="202" t="s">
        <v>707</v>
      </c>
      <c r="D273" s="203"/>
      <c r="E273" s="3"/>
      <c r="F273" s="58"/>
      <c r="G273" s="53" t="s">
        <v>109</v>
      </c>
      <c r="H273" s="54"/>
      <c r="I273" s="2" t="s">
        <v>21</v>
      </c>
      <c r="J273" s="165"/>
      <c r="K273" s="176"/>
      <c r="L273" s="174"/>
      <c r="M273" s="174"/>
      <c r="N273" s="176"/>
      <c r="O273" s="176"/>
    </row>
    <row r="274" spans="1:15" s="4" customFormat="1" ht="45" x14ac:dyDescent="0.2">
      <c r="A274" s="2">
        <f t="shared" si="4"/>
        <v>199</v>
      </c>
      <c r="B274" s="2" t="s">
        <v>708</v>
      </c>
      <c r="C274" s="3" t="s">
        <v>709</v>
      </c>
      <c r="D274" s="3" t="s">
        <v>710</v>
      </c>
      <c r="E274" s="3" t="s">
        <v>2650</v>
      </c>
      <c r="F274" s="43" t="s">
        <v>368</v>
      </c>
      <c r="G274" s="2" t="s">
        <v>47</v>
      </c>
      <c r="H274" s="41">
        <v>1894500</v>
      </c>
      <c r="I274" s="2" t="s">
        <v>21</v>
      </c>
      <c r="J274" s="123" t="s">
        <v>3412</v>
      </c>
      <c r="K274" s="176">
        <v>0</v>
      </c>
      <c r="L274" s="174"/>
      <c r="M274" s="174"/>
      <c r="N274" s="176"/>
      <c r="O274" s="176"/>
    </row>
    <row r="275" spans="1:15" s="4" customFormat="1" ht="45" x14ac:dyDescent="0.2">
      <c r="A275" s="2">
        <f t="shared" si="4"/>
        <v>200</v>
      </c>
      <c r="B275" s="2" t="s">
        <v>711</v>
      </c>
      <c r="C275" s="15" t="s">
        <v>696</v>
      </c>
      <c r="D275" s="3" t="s">
        <v>705</v>
      </c>
      <c r="E275" s="3" t="s">
        <v>2876</v>
      </c>
      <c r="F275" s="43" t="s">
        <v>368</v>
      </c>
      <c r="G275" s="2" t="s">
        <v>47</v>
      </c>
      <c r="H275" s="41">
        <v>180000</v>
      </c>
      <c r="I275" s="2" t="s">
        <v>21</v>
      </c>
      <c r="J275" s="123" t="s">
        <v>3412</v>
      </c>
      <c r="K275" s="176">
        <v>0</v>
      </c>
      <c r="L275" s="174"/>
      <c r="M275" s="174"/>
      <c r="N275" s="176"/>
      <c r="O275" s="176"/>
    </row>
    <row r="276" spans="1:15" s="14" customFormat="1" ht="30" customHeight="1" x14ac:dyDescent="0.2">
      <c r="A276" s="2">
        <f t="shared" si="4"/>
        <v>200</v>
      </c>
      <c r="B276" s="26" t="s">
        <v>712</v>
      </c>
      <c r="C276" s="202" t="s">
        <v>713</v>
      </c>
      <c r="D276" s="203"/>
      <c r="E276" s="3"/>
      <c r="F276" s="58"/>
      <c r="G276" s="53" t="s">
        <v>109</v>
      </c>
      <c r="H276" s="54"/>
      <c r="I276" s="2" t="s">
        <v>21</v>
      </c>
      <c r="J276" s="165"/>
      <c r="K276" s="176"/>
      <c r="L276" s="174"/>
      <c r="M276" s="174"/>
      <c r="N276" s="176"/>
      <c r="O276" s="176"/>
    </row>
    <row r="277" spans="1:15" s="4" customFormat="1" ht="45" x14ac:dyDescent="0.2">
      <c r="A277" s="2">
        <f t="shared" si="4"/>
        <v>201</v>
      </c>
      <c r="B277" s="2" t="s">
        <v>714</v>
      </c>
      <c r="C277" s="3" t="s">
        <v>715</v>
      </c>
      <c r="D277" s="3" t="s">
        <v>716</v>
      </c>
      <c r="E277" s="3" t="s">
        <v>2650</v>
      </c>
      <c r="F277" s="43" t="s">
        <v>368</v>
      </c>
      <c r="G277" s="2" t="s">
        <v>47</v>
      </c>
      <c r="H277" s="41">
        <v>2250000</v>
      </c>
      <c r="I277" s="2" t="s">
        <v>21</v>
      </c>
      <c r="J277" s="123" t="s">
        <v>3412</v>
      </c>
      <c r="K277" s="176">
        <v>0</v>
      </c>
      <c r="L277" s="174"/>
      <c r="M277" s="174"/>
      <c r="N277" s="176"/>
      <c r="O277" s="176"/>
    </row>
    <row r="278" spans="1:15" s="4" customFormat="1" ht="45" x14ac:dyDescent="0.2">
      <c r="A278" s="2">
        <f t="shared" si="4"/>
        <v>202</v>
      </c>
      <c r="B278" s="2" t="s">
        <v>717</v>
      </c>
      <c r="C278" s="15" t="s">
        <v>696</v>
      </c>
      <c r="D278" s="3" t="s">
        <v>705</v>
      </c>
      <c r="E278" s="3" t="s">
        <v>2876</v>
      </c>
      <c r="F278" s="43" t="s">
        <v>368</v>
      </c>
      <c r="G278" s="2" t="s">
        <v>47</v>
      </c>
      <c r="H278" s="41">
        <v>180000</v>
      </c>
      <c r="I278" s="2" t="s">
        <v>21</v>
      </c>
      <c r="J278" s="123" t="s">
        <v>3412</v>
      </c>
      <c r="K278" s="176">
        <v>0</v>
      </c>
      <c r="L278" s="174"/>
      <c r="M278" s="174"/>
      <c r="N278" s="176"/>
      <c r="O278" s="176"/>
    </row>
    <row r="279" spans="1:15" s="14" customFormat="1" ht="30" customHeight="1" x14ac:dyDescent="0.2">
      <c r="A279" s="2">
        <f t="shared" si="4"/>
        <v>202</v>
      </c>
      <c r="B279" s="26" t="s">
        <v>718</v>
      </c>
      <c r="C279" s="202" t="s">
        <v>719</v>
      </c>
      <c r="D279" s="203"/>
      <c r="E279" s="3"/>
      <c r="F279" s="58"/>
      <c r="G279" s="53" t="s">
        <v>109</v>
      </c>
      <c r="H279" s="54"/>
      <c r="I279" s="2" t="s">
        <v>21</v>
      </c>
      <c r="J279" s="165"/>
      <c r="K279" s="176"/>
      <c r="L279" s="174"/>
      <c r="M279" s="174"/>
      <c r="N279" s="176"/>
      <c r="O279" s="176"/>
    </row>
    <row r="280" spans="1:15" s="4" customFormat="1" ht="48" x14ac:dyDescent="0.2">
      <c r="A280" s="2">
        <f t="shared" si="4"/>
        <v>203</v>
      </c>
      <c r="B280" s="2" t="s">
        <v>720</v>
      </c>
      <c r="C280" s="3" t="s">
        <v>721</v>
      </c>
      <c r="D280" s="3" t="s">
        <v>722</v>
      </c>
      <c r="E280" s="3" t="s">
        <v>2650</v>
      </c>
      <c r="F280" s="43" t="s">
        <v>368</v>
      </c>
      <c r="G280" s="2" t="s">
        <v>47</v>
      </c>
      <c r="H280" s="41">
        <v>1872000</v>
      </c>
      <c r="I280" s="2" t="s">
        <v>21</v>
      </c>
      <c r="J280" s="123" t="s">
        <v>3412</v>
      </c>
      <c r="K280" s="176">
        <v>0</v>
      </c>
      <c r="L280" s="174"/>
      <c r="M280" s="174"/>
      <c r="N280" s="176"/>
      <c r="O280" s="176"/>
    </row>
    <row r="281" spans="1:15" s="4" customFormat="1" ht="45" x14ac:dyDescent="0.2">
      <c r="A281" s="2">
        <f t="shared" si="4"/>
        <v>204</v>
      </c>
      <c r="B281" s="2" t="s">
        <v>723</v>
      </c>
      <c r="C281" s="15" t="s">
        <v>704</v>
      </c>
      <c r="D281" s="3" t="s">
        <v>724</v>
      </c>
      <c r="E281" s="3" t="s">
        <v>2876</v>
      </c>
      <c r="F281" s="43" t="s">
        <v>368</v>
      </c>
      <c r="G281" s="2" t="s">
        <v>47</v>
      </c>
      <c r="H281" s="41">
        <v>180000</v>
      </c>
      <c r="I281" s="2" t="s">
        <v>21</v>
      </c>
      <c r="J281" s="123" t="s">
        <v>3412</v>
      </c>
      <c r="K281" s="176">
        <v>0</v>
      </c>
      <c r="L281" s="174"/>
      <c r="M281" s="174"/>
      <c r="N281" s="176"/>
      <c r="O281" s="176"/>
    </row>
    <row r="282" spans="1:15" s="14" customFormat="1" ht="30" customHeight="1" x14ac:dyDescent="0.2">
      <c r="A282" s="2">
        <f t="shared" si="4"/>
        <v>204</v>
      </c>
      <c r="B282" s="26" t="s">
        <v>725</v>
      </c>
      <c r="C282" s="202" t="s">
        <v>726</v>
      </c>
      <c r="D282" s="203"/>
      <c r="E282" s="3"/>
      <c r="F282" s="58"/>
      <c r="G282" s="53" t="s">
        <v>109</v>
      </c>
      <c r="H282" s="54"/>
      <c r="I282" s="2" t="s">
        <v>21</v>
      </c>
      <c r="J282" s="165"/>
      <c r="K282" s="176"/>
      <c r="L282" s="174"/>
      <c r="M282" s="174"/>
      <c r="N282" s="176"/>
      <c r="O282" s="176"/>
    </row>
    <row r="283" spans="1:15" s="4" customFormat="1" ht="45" x14ac:dyDescent="0.2">
      <c r="A283" s="2">
        <f t="shared" si="4"/>
        <v>205</v>
      </c>
      <c r="B283" s="2" t="s">
        <v>727</v>
      </c>
      <c r="C283" s="3" t="s">
        <v>728</v>
      </c>
      <c r="D283" s="3" t="s">
        <v>729</v>
      </c>
      <c r="E283" s="3" t="s">
        <v>2650</v>
      </c>
      <c r="F283" s="43" t="s">
        <v>368</v>
      </c>
      <c r="G283" s="2" t="s">
        <v>47</v>
      </c>
      <c r="H283" s="41">
        <v>1872000</v>
      </c>
      <c r="I283" s="2" t="s">
        <v>21</v>
      </c>
      <c r="J283" s="123" t="s">
        <v>3412</v>
      </c>
      <c r="K283" s="176">
        <v>0</v>
      </c>
      <c r="L283" s="174"/>
      <c r="M283" s="174"/>
      <c r="N283" s="176"/>
      <c r="O283" s="176"/>
    </row>
    <row r="284" spans="1:15" s="4" customFormat="1" ht="45" x14ac:dyDescent="0.2">
      <c r="A284" s="2">
        <f t="shared" si="4"/>
        <v>206</v>
      </c>
      <c r="B284" s="2" t="s">
        <v>730</v>
      </c>
      <c r="C284" s="15" t="s">
        <v>696</v>
      </c>
      <c r="D284" s="3" t="s">
        <v>731</v>
      </c>
      <c r="E284" s="3" t="s">
        <v>2876</v>
      </c>
      <c r="F284" s="43" t="s">
        <v>368</v>
      </c>
      <c r="G284" s="2" t="s">
        <v>47</v>
      </c>
      <c r="H284" s="41">
        <v>180000</v>
      </c>
      <c r="I284" s="2" t="s">
        <v>21</v>
      </c>
      <c r="J284" s="123" t="s">
        <v>3412</v>
      </c>
      <c r="K284" s="176">
        <v>0</v>
      </c>
      <c r="L284" s="174"/>
      <c r="M284" s="174"/>
      <c r="N284" s="176"/>
      <c r="O284" s="176"/>
    </row>
    <row r="285" spans="1:15" s="14" customFormat="1" ht="30" customHeight="1" x14ac:dyDescent="0.2">
      <c r="A285" s="2">
        <f t="shared" si="4"/>
        <v>206</v>
      </c>
      <c r="B285" s="26" t="s">
        <v>732</v>
      </c>
      <c r="C285" s="202" t="s">
        <v>733</v>
      </c>
      <c r="D285" s="203"/>
      <c r="E285" s="3"/>
      <c r="F285" s="58"/>
      <c r="G285" s="53" t="s">
        <v>109</v>
      </c>
      <c r="H285" s="54"/>
      <c r="I285" s="2" t="s">
        <v>21</v>
      </c>
      <c r="J285" s="165"/>
      <c r="K285" s="176"/>
      <c r="L285" s="174"/>
      <c r="M285" s="174"/>
      <c r="N285" s="176"/>
      <c r="O285" s="176"/>
    </row>
    <row r="286" spans="1:15" s="4" customFormat="1" ht="45" x14ac:dyDescent="0.2">
      <c r="A286" s="2">
        <f t="shared" si="4"/>
        <v>207</v>
      </c>
      <c r="B286" s="2" t="s">
        <v>734</v>
      </c>
      <c r="C286" s="3" t="s">
        <v>735</v>
      </c>
      <c r="D286" s="3" t="s">
        <v>736</v>
      </c>
      <c r="E286" s="3" t="s">
        <v>2650</v>
      </c>
      <c r="F286" s="43" t="s">
        <v>368</v>
      </c>
      <c r="G286" s="2" t="s">
        <v>47</v>
      </c>
      <c r="H286" s="41">
        <v>2790000</v>
      </c>
      <c r="I286" s="2" t="s">
        <v>21</v>
      </c>
      <c r="J286" s="123" t="s">
        <v>3412</v>
      </c>
      <c r="K286" s="176">
        <v>0</v>
      </c>
      <c r="L286" s="174"/>
      <c r="M286" s="174"/>
      <c r="N286" s="176"/>
      <c r="O286" s="176"/>
    </row>
    <row r="287" spans="1:15" s="4" customFormat="1" ht="45" x14ac:dyDescent="0.2">
      <c r="A287" s="2">
        <f t="shared" si="4"/>
        <v>208</v>
      </c>
      <c r="B287" s="2" t="s">
        <v>737</v>
      </c>
      <c r="C287" s="15" t="s">
        <v>704</v>
      </c>
      <c r="D287" s="3" t="s">
        <v>731</v>
      </c>
      <c r="E287" s="3" t="s">
        <v>2876</v>
      </c>
      <c r="F287" s="43" t="s">
        <v>368</v>
      </c>
      <c r="G287" s="2" t="s">
        <v>47</v>
      </c>
      <c r="H287" s="41">
        <v>180000</v>
      </c>
      <c r="I287" s="2" t="s">
        <v>21</v>
      </c>
      <c r="J287" s="123" t="s">
        <v>3412</v>
      </c>
      <c r="K287" s="176">
        <v>0</v>
      </c>
      <c r="L287" s="174"/>
      <c r="M287" s="174"/>
      <c r="N287" s="176"/>
      <c r="O287" s="176"/>
    </row>
    <row r="288" spans="1:15" s="14" customFormat="1" ht="30" customHeight="1" x14ac:dyDescent="0.2">
      <c r="A288" s="2">
        <f t="shared" si="4"/>
        <v>208</v>
      </c>
      <c r="B288" s="26" t="s">
        <v>738</v>
      </c>
      <c r="C288" s="202" t="s">
        <v>739</v>
      </c>
      <c r="D288" s="203"/>
      <c r="E288" s="3"/>
      <c r="F288" s="58"/>
      <c r="G288" s="53" t="s">
        <v>109</v>
      </c>
      <c r="H288" s="54"/>
      <c r="I288" s="2" t="s">
        <v>21</v>
      </c>
      <c r="J288" s="165"/>
      <c r="K288" s="176"/>
      <c r="L288" s="174"/>
      <c r="M288" s="174"/>
      <c r="N288" s="176"/>
      <c r="O288" s="176"/>
    </row>
    <row r="289" spans="1:15" s="4" customFormat="1" ht="48" x14ac:dyDescent="0.2">
      <c r="A289" s="2">
        <f t="shared" si="4"/>
        <v>209</v>
      </c>
      <c r="B289" s="2" t="s">
        <v>740</v>
      </c>
      <c r="C289" s="3" t="s">
        <v>741</v>
      </c>
      <c r="D289" s="3" t="s">
        <v>742</v>
      </c>
      <c r="E289" s="3" t="s">
        <v>2650</v>
      </c>
      <c r="F289" s="43" t="s">
        <v>368</v>
      </c>
      <c r="G289" s="2" t="s">
        <v>47</v>
      </c>
      <c r="H289" s="41">
        <v>2700000</v>
      </c>
      <c r="I289" s="2" t="s">
        <v>21</v>
      </c>
      <c r="J289" s="123" t="s">
        <v>3412</v>
      </c>
      <c r="K289" s="176">
        <v>0</v>
      </c>
      <c r="L289" s="174"/>
      <c r="M289" s="174"/>
      <c r="N289" s="176"/>
      <c r="O289" s="176"/>
    </row>
    <row r="290" spans="1:15" s="4" customFormat="1" ht="45" x14ac:dyDescent="0.2">
      <c r="A290" s="2">
        <f t="shared" si="4"/>
        <v>210</v>
      </c>
      <c r="B290" s="2" t="s">
        <v>743</v>
      </c>
      <c r="C290" s="15" t="s">
        <v>744</v>
      </c>
      <c r="D290" s="3" t="s">
        <v>622</v>
      </c>
      <c r="E290" s="3" t="s">
        <v>2876</v>
      </c>
      <c r="F290" s="43" t="s">
        <v>368</v>
      </c>
      <c r="G290" s="2" t="s">
        <v>47</v>
      </c>
      <c r="H290" s="41">
        <v>256500</v>
      </c>
      <c r="I290" s="2" t="s">
        <v>21</v>
      </c>
      <c r="J290" s="123" t="s">
        <v>3412</v>
      </c>
      <c r="K290" s="176">
        <v>0</v>
      </c>
      <c r="L290" s="174"/>
      <c r="M290" s="174"/>
      <c r="N290" s="176"/>
      <c r="O290" s="176"/>
    </row>
    <row r="291" spans="1:15" s="14" customFormat="1" ht="30" customHeight="1" x14ac:dyDescent="0.2">
      <c r="A291" s="2">
        <f t="shared" si="4"/>
        <v>210</v>
      </c>
      <c r="B291" s="26" t="s">
        <v>745</v>
      </c>
      <c r="C291" s="202" t="s">
        <v>746</v>
      </c>
      <c r="D291" s="203"/>
      <c r="E291" s="3"/>
      <c r="F291" s="58"/>
      <c r="G291" s="53" t="s">
        <v>109</v>
      </c>
      <c r="H291" s="54"/>
      <c r="I291" s="2" t="s">
        <v>21</v>
      </c>
      <c r="J291" s="165"/>
      <c r="K291" s="176"/>
      <c r="L291" s="174"/>
      <c r="M291" s="174"/>
      <c r="N291" s="176"/>
      <c r="O291" s="176"/>
    </row>
    <row r="292" spans="1:15" s="4" customFormat="1" ht="48" x14ac:dyDescent="0.2">
      <c r="A292" s="2">
        <f t="shared" si="4"/>
        <v>211</v>
      </c>
      <c r="B292" s="2" t="s">
        <v>747</v>
      </c>
      <c r="C292" s="3" t="s">
        <v>748</v>
      </c>
      <c r="D292" s="3" t="s">
        <v>749</v>
      </c>
      <c r="E292" s="3" t="s">
        <v>2650</v>
      </c>
      <c r="F292" s="43" t="s">
        <v>368</v>
      </c>
      <c r="G292" s="2" t="s">
        <v>47</v>
      </c>
      <c r="H292" s="41">
        <v>2070000</v>
      </c>
      <c r="I292" s="2" t="s">
        <v>21</v>
      </c>
      <c r="J292" s="123" t="s">
        <v>3412</v>
      </c>
      <c r="K292" s="176">
        <v>0</v>
      </c>
      <c r="L292" s="174"/>
      <c r="M292" s="174"/>
      <c r="N292" s="176"/>
      <c r="O292" s="176"/>
    </row>
    <row r="293" spans="1:15" s="4" customFormat="1" ht="45" x14ac:dyDescent="0.2">
      <c r="A293" s="2">
        <f t="shared" si="4"/>
        <v>212</v>
      </c>
      <c r="B293" s="2" t="s">
        <v>750</v>
      </c>
      <c r="C293" s="15" t="s">
        <v>751</v>
      </c>
      <c r="D293" s="3" t="s">
        <v>752</v>
      </c>
      <c r="E293" s="3" t="s">
        <v>2876</v>
      </c>
      <c r="F293" s="43" t="s">
        <v>368</v>
      </c>
      <c r="G293" s="2" t="s">
        <v>47</v>
      </c>
      <c r="H293" s="41">
        <v>207000</v>
      </c>
      <c r="I293" s="2" t="s">
        <v>21</v>
      </c>
      <c r="J293" s="123" t="s">
        <v>3412</v>
      </c>
      <c r="K293" s="176">
        <v>0</v>
      </c>
      <c r="L293" s="174"/>
      <c r="M293" s="174"/>
      <c r="N293" s="176"/>
      <c r="O293" s="176"/>
    </row>
    <row r="294" spans="1:15" s="14" customFormat="1" ht="30" customHeight="1" x14ac:dyDescent="0.2">
      <c r="A294" s="2">
        <f t="shared" si="4"/>
        <v>212</v>
      </c>
      <c r="B294" s="26" t="s">
        <v>753</v>
      </c>
      <c r="C294" s="202" t="s">
        <v>754</v>
      </c>
      <c r="D294" s="203"/>
      <c r="E294" s="3"/>
      <c r="F294" s="58"/>
      <c r="G294" s="53" t="s">
        <v>109</v>
      </c>
      <c r="H294" s="54"/>
      <c r="I294" s="2" t="s">
        <v>21</v>
      </c>
      <c r="J294" s="165"/>
      <c r="K294" s="176"/>
      <c r="L294" s="174"/>
      <c r="M294" s="174"/>
      <c r="N294" s="176"/>
      <c r="O294" s="176"/>
    </row>
    <row r="295" spans="1:15" s="4" customFormat="1" ht="45" x14ac:dyDescent="0.2">
      <c r="A295" s="2">
        <f t="shared" si="4"/>
        <v>213</v>
      </c>
      <c r="B295" s="2" t="s">
        <v>755</v>
      </c>
      <c r="C295" s="3" t="s">
        <v>756</v>
      </c>
      <c r="D295" s="3" t="s">
        <v>757</v>
      </c>
      <c r="E295" s="3" t="s">
        <v>2650</v>
      </c>
      <c r="F295" s="43" t="s">
        <v>368</v>
      </c>
      <c r="G295" s="2" t="s">
        <v>47</v>
      </c>
      <c r="H295" s="41">
        <v>2700000</v>
      </c>
      <c r="I295" s="2" t="s">
        <v>21</v>
      </c>
      <c r="J295" s="123" t="s">
        <v>3412</v>
      </c>
      <c r="K295" s="176">
        <v>0</v>
      </c>
      <c r="L295" s="174"/>
      <c r="M295" s="174"/>
      <c r="N295" s="176"/>
      <c r="O295" s="176"/>
    </row>
    <row r="296" spans="1:15" s="4" customFormat="1" ht="60" x14ac:dyDescent="0.2">
      <c r="A296" s="2">
        <f t="shared" si="4"/>
        <v>214</v>
      </c>
      <c r="B296" s="2" t="s">
        <v>758</v>
      </c>
      <c r="C296" s="15" t="s">
        <v>759</v>
      </c>
      <c r="D296" s="3" t="s">
        <v>760</v>
      </c>
      <c r="E296" s="3" t="s">
        <v>2876</v>
      </c>
      <c r="F296" s="43" t="s">
        <v>368</v>
      </c>
      <c r="G296" s="2" t="s">
        <v>47</v>
      </c>
      <c r="H296" s="41">
        <v>207000</v>
      </c>
      <c r="I296" s="2" t="s">
        <v>21</v>
      </c>
      <c r="J296" s="123" t="s">
        <v>3412</v>
      </c>
      <c r="K296" s="176">
        <v>0</v>
      </c>
      <c r="L296" s="174"/>
      <c r="M296" s="174"/>
      <c r="N296" s="176"/>
      <c r="O296" s="176"/>
    </row>
    <row r="297" spans="1:15" s="14" customFormat="1" ht="30" customHeight="1" x14ac:dyDescent="0.2">
      <c r="A297" s="2">
        <f t="shared" si="4"/>
        <v>214</v>
      </c>
      <c r="B297" s="26" t="s">
        <v>761</v>
      </c>
      <c r="C297" s="202" t="s">
        <v>762</v>
      </c>
      <c r="D297" s="203"/>
      <c r="E297" s="3"/>
      <c r="F297" s="53"/>
      <c r="G297" s="53" t="s">
        <v>109</v>
      </c>
      <c r="H297" s="54"/>
      <c r="I297" s="2" t="s">
        <v>21</v>
      </c>
      <c r="J297" s="165"/>
      <c r="K297" s="176"/>
      <c r="L297" s="174"/>
      <c r="M297" s="174"/>
      <c r="N297" s="176"/>
      <c r="O297" s="176"/>
    </row>
    <row r="298" spans="1:15" s="4" customFormat="1" ht="48" x14ac:dyDescent="0.2">
      <c r="A298" s="2">
        <f t="shared" si="4"/>
        <v>215</v>
      </c>
      <c r="B298" s="2" t="s">
        <v>763</v>
      </c>
      <c r="C298" s="3" t="s">
        <v>764</v>
      </c>
      <c r="D298" s="3" t="s">
        <v>765</v>
      </c>
      <c r="E298" s="3" t="s">
        <v>2650</v>
      </c>
      <c r="F298" s="43" t="s">
        <v>368</v>
      </c>
      <c r="G298" s="2" t="s">
        <v>47</v>
      </c>
      <c r="H298" s="41">
        <v>360000</v>
      </c>
      <c r="I298" s="2" t="s">
        <v>21</v>
      </c>
      <c r="J298" s="123" t="s">
        <v>3412</v>
      </c>
      <c r="K298" s="176">
        <v>0</v>
      </c>
      <c r="L298" s="174"/>
      <c r="M298" s="174"/>
      <c r="N298" s="174"/>
      <c r="O298" s="174"/>
    </row>
    <row r="299" spans="1:15" s="4" customFormat="1" ht="45" x14ac:dyDescent="0.2">
      <c r="A299" s="2">
        <f t="shared" si="4"/>
        <v>216</v>
      </c>
      <c r="B299" s="2" t="s">
        <v>766</v>
      </c>
      <c r="C299" s="15" t="s">
        <v>621</v>
      </c>
      <c r="D299" s="3" t="s">
        <v>716</v>
      </c>
      <c r="E299" s="3" t="s">
        <v>2876</v>
      </c>
      <c r="F299" s="43" t="s">
        <v>368</v>
      </c>
      <c r="G299" s="2" t="s">
        <v>47</v>
      </c>
      <c r="H299" s="41">
        <v>27900</v>
      </c>
      <c r="I299" s="2" t="s">
        <v>21</v>
      </c>
      <c r="J299" s="123" t="s">
        <v>3412</v>
      </c>
      <c r="K299" s="176">
        <v>0</v>
      </c>
      <c r="L299" s="174"/>
      <c r="M299" s="174"/>
      <c r="N299" s="174"/>
      <c r="O299" s="174"/>
    </row>
    <row r="300" spans="1:15" s="14" customFormat="1" ht="30" customHeight="1" x14ac:dyDescent="0.2">
      <c r="A300" s="2">
        <f t="shared" si="4"/>
        <v>216</v>
      </c>
      <c r="B300" s="26" t="s">
        <v>767</v>
      </c>
      <c r="C300" s="202" t="s">
        <v>768</v>
      </c>
      <c r="D300" s="203"/>
      <c r="E300" s="3"/>
      <c r="F300" s="58"/>
      <c r="G300" s="53" t="s">
        <v>109</v>
      </c>
      <c r="H300" s="54"/>
      <c r="I300" s="2" t="s">
        <v>21</v>
      </c>
      <c r="J300" s="165"/>
      <c r="K300" s="176"/>
      <c r="L300" s="174"/>
      <c r="M300" s="174"/>
      <c r="N300" s="174"/>
      <c r="O300" s="174"/>
    </row>
    <row r="301" spans="1:15" s="4" customFormat="1" ht="45" x14ac:dyDescent="0.2">
      <c r="A301" s="2">
        <f t="shared" si="4"/>
        <v>217</v>
      </c>
      <c r="B301" s="2" t="s">
        <v>769</v>
      </c>
      <c r="C301" s="3" t="s">
        <v>770</v>
      </c>
      <c r="D301" s="3" t="s">
        <v>622</v>
      </c>
      <c r="E301" s="3" t="s">
        <v>2650</v>
      </c>
      <c r="F301" s="43" t="s">
        <v>368</v>
      </c>
      <c r="G301" s="2" t="s">
        <v>47</v>
      </c>
      <c r="H301" s="41">
        <v>360000</v>
      </c>
      <c r="I301" s="2" t="s">
        <v>21</v>
      </c>
      <c r="J301" s="123" t="s">
        <v>3412</v>
      </c>
      <c r="K301" s="176">
        <v>0</v>
      </c>
      <c r="L301" s="174"/>
      <c r="M301" s="174"/>
      <c r="N301" s="174"/>
      <c r="O301" s="174"/>
    </row>
    <row r="302" spans="1:15" s="4" customFormat="1" ht="45" x14ac:dyDescent="0.2">
      <c r="A302" s="2">
        <f t="shared" si="4"/>
        <v>218</v>
      </c>
      <c r="B302" s="2" t="s">
        <v>771</v>
      </c>
      <c r="C302" s="15" t="s">
        <v>621</v>
      </c>
      <c r="D302" s="3" t="s">
        <v>622</v>
      </c>
      <c r="E302" s="3" t="s">
        <v>2876</v>
      </c>
      <c r="F302" s="43" t="s">
        <v>368</v>
      </c>
      <c r="G302" s="2" t="s">
        <v>47</v>
      </c>
      <c r="H302" s="41">
        <v>27900</v>
      </c>
      <c r="I302" s="2" t="s">
        <v>21</v>
      </c>
      <c r="J302" s="123" t="s">
        <v>3412</v>
      </c>
      <c r="K302" s="176">
        <v>0</v>
      </c>
      <c r="L302" s="174"/>
      <c r="M302" s="174"/>
      <c r="N302" s="174"/>
      <c r="O302" s="174"/>
    </row>
    <row r="303" spans="1:15" s="14" customFormat="1" ht="30" customHeight="1" x14ac:dyDescent="0.2">
      <c r="A303" s="2">
        <f t="shared" si="4"/>
        <v>218</v>
      </c>
      <c r="B303" s="26" t="s">
        <v>772</v>
      </c>
      <c r="C303" s="202" t="s">
        <v>773</v>
      </c>
      <c r="D303" s="203"/>
      <c r="E303" s="3"/>
      <c r="F303" s="58"/>
      <c r="G303" s="53" t="s">
        <v>109</v>
      </c>
      <c r="H303" s="54"/>
      <c r="I303" s="2" t="s">
        <v>21</v>
      </c>
      <c r="J303" s="165"/>
      <c r="K303" s="176"/>
      <c r="L303" s="174"/>
      <c r="M303" s="174"/>
      <c r="N303" s="174"/>
      <c r="O303" s="174"/>
    </row>
    <row r="304" spans="1:15" s="4" customFormat="1" ht="45" x14ac:dyDescent="0.2">
      <c r="A304" s="2">
        <f t="shared" si="4"/>
        <v>219</v>
      </c>
      <c r="B304" s="2" t="s">
        <v>774</v>
      </c>
      <c r="C304" s="3" t="s">
        <v>775</v>
      </c>
      <c r="D304" s="3" t="s">
        <v>776</v>
      </c>
      <c r="E304" s="3" t="s">
        <v>2650</v>
      </c>
      <c r="F304" s="43" t="s">
        <v>368</v>
      </c>
      <c r="G304" s="2" t="s">
        <v>47</v>
      </c>
      <c r="H304" s="41">
        <v>342000</v>
      </c>
      <c r="I304" s="2" t="s">
        <v>21</v>
      </c>
      <c r="J304" s="123" t="s">
        <v>3412</v>
      </c>
      <c r="K304" s="176">
        <v>0</v>
      </c>
      <c r="L304" s="174"/>
      <c r="M304" s="174"/>
      <c r="N304" s="174"/>
      <c r="O304" s="174"/>
    </row>
    <row r="305" spans="1:15" s="4" customFormat="1" ht="45" x14ac:dyDescent="0.2">
      <c r="A305" s="2">
        <f t="shared" si="4"/>
        <v>220</v>
      </c>
      <c r="B305" s="2" t="s">
        <v>777</v>
      </c>
      <c r="C305" s="15" t="s">
        <v>778</v>
      </c>
      <c r="D305" s="3" t="s">
        <v>779</v>
      </c>
      <c r="E305" s="3" t="s">
        <v>2876</v>
      </c>
      <c r="F305" s="43" t="s">
        <v>368</v>
      </c>
      <c r="G305" s="2" t="s">
        <v>47</v>
      </c>
      <c r="H305" s="41">
        <v>31500</v>
      </c>
      <c r="I305" s="2" t="s">
        <v>21</v>
      </c>
      <c r="J305" s="123" t="s">
        <v>3412</v>
      </c>
      <c r="K305" s="176">
        <v>0</v>
      </c>
      <c r="L305" s="174"/>
      <c r="M305" s="174"/>
      <c r="N305" s="174"/>
      <c r="O305" s="174"/>
    </row>
    <row r="306" spans="1:15" s="14" customFormat="1" ht="30" customHeight="1" x14ac:dyDescent="0.2">
      <c r="A306" s="2">
        <f t="shared" si="4"/>
        <v>220</v>
      </c>
      <c r="B306" s="26" t="s">
        <v>780</v>
      </c>
      <c r="C306" s="202" t="s">
        <v>624</v>
      </c>
      <c r="D306" s="203"/>
      <c r="E306" s="3"/>
      <c r="F306" s="58"/>
      <c r="G306" s="53" t="s">
        <v>109</v>
      </c>
      <c r="H306" s="54"/>
      <c r="I306" s="2" t="s">
        <v>21</v>
      </c>
      <c r="J306" s="165"/>
      <c r="K306" s="176"/>
      <c r="L306" s="174"/>
      <c r="M306" s="174"/>
      <c r="N306" s="176"/>
      <c r="O306" s="176"/>
    </row>
    <row r="307" spans="1:15" s="4" customFormat="1" ht="45" x14ac:dyDescent="0.2">
      <c r="A307" s="2">
        <f t="shared" si="4"/>
        <v>221</v>
      </c>
      <c r="B307" s="2" t="s">
        <v>781</v>
      </c>
      <c r="C307" s="3" t="s">
        <v>782</v>
      </c>
      <c r="D307" s="3" t="s">
        <v>783</v>
      </c>
      <c r="E307" s="3" t="s">
        <v>2650</v>
      </c>
      <c r="F307" s="43" t="s">
        <v>368</v>
      </c>
      <c r="G307" s="2" t="s">
        <v>47</v>
      </c>
      <c r="H307" s="41">
        <v>315000</v>
      </c>
      <c r="I307" s="2" t="s">
        <v>21</v>
      </c>
      <c r="J307" s="123" t="s">
        <v>3412</v>
      </c>
      <c r="K307" s="176">
        <v>0</v>
      </c>
      <c r="L307" s="174"/>
      <c r="M307" s="174"/>
      <c r="N307" s="176"/>
      <c r="O307" s="176"/>
    </row>
    <row r="308" spans="1:15" s="4" customFormat="1" ht="45" x14ac:dyDescent="0.2">
      <c r="A308" s="2">
        <f t="shared" si="4"/>
        <v>222</v>
      </c>
      <c r="B308" s="2" t="s">
        <v>784</v>
      </c>
      <c r="C308" s="15" t="s">
        <v>629</v>
      </c>
      <c r="D308" s="3" t="s">
        <v>785</v>
      </c>
      <c r="E308" s="3" t="s">
        <v>2876</v>
      </c>
      <c r="F308" s="43" t="s">
        <v>368</v>
      </c>
      <c r="G308" s="2" t="s">
        <v>47</v>
      </c>
      <c r="H308" s="41">
        <v>31500</v>
      </c>
      <c r="I308" s="2" t="s">
        <v>21</v>
      </c>
      <c r="J308" s="123" t="s">
        <v>3412</v>
      </c>
      <c r="K308" s="176">
        <v>0</v>
      </c>
      <c r="L308" s="174"/>
      <c r="M308" s="174"/>
      <c r="N308" s="176"/>
      <c r="O308" s="176"/>
    </row>
    <row r="309" spans="1:15" s="14" customFormat="1" ht="30" customHeight="1" x14ac:dyDescent="0.2">
      <c r="A309" s="2">
        <f t="shared" si="4"/>
        <v>222</v>
      </c>
      <c r="B309" s="26" t="s">
        <v>786</v>
      </c>
      <c r="C309" s="202" t="s">
        <v>787</v>
      </c>
      <c r="D309" s="203"/>
      <c r="E309" s="3"/>
      <c r="F309" s="58"/>
      <c r="G309" s="53" t="s">
        <v>109</v>
      </c>
      <c r="H309" s="54"/>
      <c r="I309" s="2" t="s">
        <v>21</v>
      </c>
      <c r="J309" s="165"/>
      <c r="K309" s="176"/>
      <c r="L309" s="174"/>
      <c r="M309" s="174"/>
      <c r="N309" s="176"/>
      <c r="O309" s="176"/>
    </row>
    <row r="310" spans="1:15" s="4" customFormat="1" ht="45" x14ac:dyDescent="0.2">
      <c r="A310" s="2">
        <f t="shared" si="4"/>
        <v>223</v>
      </c>
      <c r="B310" s="2" t="s">
        <v>788</v>
      </c>
      <c r="C310" s="3" t="s">
        <v>789</v>
      </c>
      <c r="D310" s="3" t="s">
        <v>622</v>
      </c>
      <c r="E310" s="3" t="s">
        <v>2650</v>
      </c>
      <c r="F310" s="43" t="s">
        <v>368</v>
      </c>
      <c r="G310" s="2" t="s">
        <v>47</v>
      </c>
      <c r="H310" s="41">
        <v>405000</v>
      </c>
      <c r="I310" s="2" t="s">
        <v>21</v>
      </c>
      <c r="J310" s="123" t="s">
        <v>3412</v>
      </c>
      <c r="K310" s="176">
        <v>0</v>
      </c>
      <c r="L310" s="174"/>
      <c r="M310" s="174"/>
      <c r="N310" s="176"/>
      <c r="O310" s="176"/>
    </row>
    <row r="311" spans="1:15" s="4" customFormat="1" ht="45" x14ac:dyDescent="0.2">
      <c r="A311" s="2">
        <f t="shared" si="4"/>
        <v>224</v>
      </c>
      <c r="B311" s="2" t="s">
        <v>790</v>
      </c>
      <c r="C311" s="15" t="s">
        <v>629</v>
      </c>
      <c r="D311" s="3" t="s">
        <v>785</v>
      </c>
      <c r="E311" s="3" t="s">
        <v>2876</v>
      </c>
      <c r="F311" s="43" t="s">
        <v>368</v>
      </c>
      <c r="G311" s="2" t="s">
        <v>47</v>
      </c>
      <c r="H311" s="41">
        <v>31500</v>
      </c>
      <c r="I311" s="2" t="s">
        <v>21</v>
      </c>
      <c r="J311" s="123" t="s">
        <v>3412</v>
      </c>
      <c r="K311" s="176">
        <v>0</v>
      </c>
      <c r="L311" s="174"/>
      <c r="M311" s="174"/>
      <c r="N311" s="176"/>
      <c r="O311" s="176"/>
    </row>
    <row r="312" spans="1:15" s="14" customFormat="1" ht="30" customHeight="1" x14ac:dyDescent="0.2">
      <c r="A312" s="2">
        <f t="shared" si="4"/>
        <v>224</v>
      </c>
      <c r="B312" s="26" t="s">
        <v>791</v>
      </c>
      <c r="C312" s="202" t="s">
        <v>792</v>
      </c>
      <c r="D312" s="203"/>
      <c r="E312" s="3"/>
      <c r="F312" s="58"/>
      <c r="G312" s="53" t="s">
        <v>109</v>
      </c>
      <c r="H312" s="54"/>
      <c r="I312" s="2" t="s">
        <v>21</v>
      </c>
      <c r="J312" s="165"/>
      <c r="K312" s="176"/>
      <c r="L312" s="174"/>
      <c r="M312" s="174"/>
      <c r="N312" s="176"/>
      <c r="O312" s="176"/>
    </row>
    <row r="313" spans="1:15" s="4" customFormat="1" ht="45" x14ac:dyDescent="0.2">
      <c r="A313" s="2">
        <f t="shared" si="4"/>
        <v>225</v>
      </c>
      <c r="B313" s="2" t="s">
        <v>793</v>
      </c>
      <c r="C313" s="3" t="s">
        <v>794</v>
      </c>
      <c r="D313" s="3" t="s">
        <v>795</v>
      </c>
      <c r="E313" s="3" t="s">
        <v>2650</v>
      </c>
      <c r="F313" s="43" t="s">
        <v>368</v>
      </c>
      <c r="G313" s="2" t="s">
        <v>47</v>
      </c>
      <c r="H313" s="41">
        <v>405000</v>
      </c>
      <c r="I313" s="2" t="s">
        <v>21</v>
      </c>
      <c r="J313" s="123" t="s">
        <v>3412</v>
      </c>
      <c r="K313" s="176">
        <v>0</v>
      </c>
      <c r="L313" s="174"/>
      <c r="M313" s="174"/>
      <c r="N313" s="176"/>
      <c r="O313" s="176"/>
    </row>
    <row r="314" spans="1:15" s="4" customFormat="1" ht="45" x14ac:dyDescent="0.2">
      <c r="A314" s="2">
        <f t="shared" si="4"/>
        <v>226</v>
      </c>
      <c r="B314" s="2" t="s">
        <v>796</v>
      </c>
      <c r="C314" s="15" t="s">
        <v>621</v>
      </c>
      <c r="D314" s="3" t="s">
        <v>622</v>
      </c>
      <c r="E314" s="3" t="s">
        <v>2876</v>
      </c>
      <c r="F314" s="43" t="s">
        <v>368</v>
      </c>
      <c r="G314" s="2" t="s">
        <v>47</v>
      </c>
      <c r="H314" s="41">
        <v>27900</v>
      </c>
      <c r="I314" s="2" t="s">
        <v>21</v>
      </c>
      <c r="J314" s="123" t="s">
        <v>3412</v>
      </c>
      <c r="K314" s="176">
        <v>0</v>
      </c>
      <c r="L314" s="174"/>
      <c r="M314" s="174"/>
      <c r="N314" s="176"/>
      <c r="O314" s="176"/>
    </row>
    <row r="315" spans="1:15" s="14" customFormat="1" ht="30" customHeight="1" x14ac:dyDescent="0.2">
      <c r="A315" s="2">
        <f t="shared" si="4"/>
        <v>226</v>
      </c>
      <c r="B315" s="26" t="s">
        <v>797</v>
      </c>
      <c r="C315" s="202" t="s">
        <v>798</v>
      </c>
      <c r="D315" s="203"/>
      <c r="E315" s="3"/>
      <c r="F315" s="58"/>
      <c r="G315" s="53" t="s">
        <v>109</v>
      </c>
      <c r="H315" s="54"/>
      <c r="I315" s="2" t="s">
        <v>21</v>
      </c>
      <c r="J315" s="165"/>
      <c r="K315" s="176"/>
      <c r="L315" s="174"/>
      <c r="M315" s="174"/>
      <c r="N315" s="176"/>
      <c r="O315" s="176"/>
    </row>
    <row r="316" spans="1:15" s="4" customFormat="1" ht="45" x14ac:dyDescent="0.2">
      <c r="A316" s="2">
        <f t="shared" si="4"/>
        <v>227</v>
      </c>
      <c r="B316" s="2" t="s">
        <v>799</v>
      </c>
      <c r="C316" s="3" t="s">
        <v>800</v>
      </c>
      <c r="D316" s="3" t="s">
        <v>622</v>
      </c>
      <c r="E316" s="3" t="s">
        <v>2650</v>
      </c>
      <c r="F316" s="43" t="s">
        <v>368</v>
      </c>
      <c r="G316" s="2" t="s">
        <v>47</v>
      </c>
      <c r="H316" s="41">
        <v>256500</v>
      </c>
      <c r="I316" s="2" t="s">
        <v>21</v>
      </c>
      <c r="J316" s="123" t="s">
        <v>3412</v>
      </c>
      <c r="K316" s="176">
        <v>0</v>
      </c>
      <c r="L316" s="174"/>
      <c r="M316" s="174"/>
      <c r="N316" s="176"/>
      <c r="O316" s="176"/>
    </row>
    <row r="317" spans="1:15" s="4" customFormat="1" ht="45" x14ac:dyDescent="0.2">
      <c r="A317" s="2">
        <f t="shared" si="4"/>
        <v>228</v>
      </c>
      <c r="B317" s="2" t="s">
        <v>801</v>
      </c>
      <c r="C317" s="15" t="s">
        <v>621</v>
      </c>
      <c r="D317" s="3" t="s">
        <v>622</v>
      </c>
      <c r="E317" s="3" t="s">
        <v>2876</v>
      </c>
      <c r="F317" s="43" t="s">
        <v>368</v>
      </c>
      <c r="G317" s="2" t="s">
        <v>47</v>
      </c>
      <c r="H317" s="41">
        <v>27900</v>
      </c>
      <c r="I317" s="2" t="s">
        <v>21</v>
      </c>
      <c r="J317" s="123" t="s">
        <v>3412</v>
      </c>
      <c r="K317" s="176">
        <v>0</v>
      </c>
      <c r="L317" s="174"/>
      <c r="M317" s="174"/>
      <c r="N317" s="176"/>
      <c r="O317" s="176"/>
    </row>
    <row r="318" spans="1:15" s="14" customFormat="1" ht="30" customHeight="1" x14ac:dyDescent="0.2">
      <c r="A318" s="2">
        <f t="shared" si="4"/>
        <v>228</v>
      </c>
      <c r="B318" s="26" t="s">
        <v>802</v>
      </c>
      <c r="C318" s="202" t="s">
        <v>803</v>
      </c>
      <c r="D318" s="203"/>
      <c r="E318" s="3"/>
      <c r="F318" s="58"/>
      <c r="G318" s="53" t="s">
        <v>109</v>
      </c>
      <c r="H318" s="54"/>
      <c r="I318" s="2" t="s">
        <v>21</v>
      </c>
      <c r="J318" s="165"/>
      <c r="K318" s="176"/>
      <c r="L318" s="174"/>
      <c r="M318" s="174"/>
      <c r="N318" s="176"/>
      <c r="O318" s="176"/>
    </row>
    <row r="319" spans="1:15" s="4" customFormat="1" ht="45" x14ac:dyDescent="0.2">
      <c r="A319" s="2">
        <f t="shared" si="4"/>
        <v>229</v>
      </c>
      <c r="B319" s="2" t="s">
        <v>804</v>
      </c>
      <c r="C319" s="3" t="s">
        <v>805</v>
      </c>
      <c r="D319" s="3" t="s">
        <v>622</v>
      </c>
      <c r="E319" s="3" t="s">
        <v>2650</v>
      </c>
      <c r="F319" s="43" t="s">
        <v>368</v>
      </c>
      <c r="G319" s="2" t="s">
        <v>47</v>
      </c>
      <c r="H319" s="41">
        <v>405000</v>
      </c>
      <c r="I319" s="2" t="s">
        <v>21</v>
      </c>
      <c r="J319" s="123" t="s">
        <v>3412</v>
      </c>
      <c r="K319" s="176">
        <v>0</v>
      </c>
      <c r="L319" s="174"/>
      <c r="M319" s="174"/>
      <c r="N319" s="174"/>
      <c r="O319" s="174"/>
    </row>
    <row r="320" spans="1:15" s="4" customFormat="1" ht="45" x14ac:dyDescent="0.2">
      <c r="A320" s="2">
        <f t="shared" si="4"/>
        <v>230</v>
      </c>
      <c r="B320" s="2" t="s">
        <v>806</v>
      </c>
      <c r="C320" s="15" t="s">
        <v>621</v>
      </c>
      <c r="D320" s="3" t="s">
        <v>622</v>
      </c>
      <c r="E320" s="3" t="s">
        <v>2876</v>
      </c>
      <c r="F320" s="43" t="s">
        <v>368</v>
      </c>
      <c r="G320" s="2" t="s">
        <v>47</v>
      </c>
      <c r="H320" s="41">
        <v>27900</v>
      </c>
      <c r="I320" s="2" t="s">
        <v>21</v>
      </c>
      <c r="J320" s="123" t="s">
        <v>3412</v>
      </c>
      <c r="K320" s="176">
        <v>0</v>
      </c>
      <c r="L320" s="174"/>
      <c r="M320" s="174"/>
      <c r="N320" s="174"/>
      <c r="O320" s="174"/>
    </row>
    <row r="321" spans="1:15" s="14" customFormat="1" ht="30" customHeight="1" x14ac:dyDescent="0.2">
      <c r="A321" s="2">
        <f t="shared" si="4"/>
        <v>230</v>
      </c>
      <c r="B321" s="26" t="s">
        <v>807</v>
      </c>
      <c r="C321" s="202" t="s">
        <v>808</v>
      </c>
      <c r="D321" s="203"/>
      <c r="E321" s="3"/>
      <c r="F321" s="58"/>
      <c r="G321" s="53" t="s">
        <v>109</v>
      </c>
      <c r="H321" s="54"/>
      <c r="I321" s="2" t="s">
        <v>21</v>
      </c>
      <c r="J321" s="165"/>
      <c r="K321" s="176"/>
      <c r="L321" s="174"/>
      <c r="M321" s="174"/>
      <c r="N321" s="176"/>
      <c r="O321" s="176"/>
    </row>
    <row r="322" spans="1:15" s="4" customFormat="1" ht="45" x14ac:dyDescent="0.2">
      <c r="A322" s="2">
        <f t="shared" si="4"/>
        <v>231</v>
      </c>
      <c r="B322" s="2" t="s">
        <v>809</v>
      </c>
      <c r="C322" s="3" t="s">
        <v>810</v>
      </c>
      <c r="D322" s="3" t="s">
        <v>811</v>
      </c>
      <c r="E322" s="3" t="s">
        <v>2650</v>
      </c>
      <c r="F322" s="43" t="s">
        <v>368</v>
      </c>
      <c r="G322" s="2" t="s">
        <v>47</v>
      </c>
      <c r="H322" s="41">
        <v>319500</v>
      </c>
      <c r="I322" s="2" t="s">
        <v>21</v>
      </c>
      <c r="J322" s="123" t="s">
        <v>3412</v>
      </c>
      <c r="K322" s="176">
        <v>0</v>
      </c>
      <c r="L322" s="174"/>
      <c r="M322" s="174"/>
      <c r="N322" s="176"/>
      <c r="O322" s="176"/>
    </row>
    <row r="323" spans="1:15" s="4" customFormat="1" ht="45" x14ac:dyDescent="0.2">
      <c r="A323" s="2">
        <f t="shared" si="4"/>
        <v>232</v>
      </c>
      <c r="B323" s="2" t="s">
        <v>812</v>
      </c>
      <c r="C323" s="60" t="s">
        <v>813</v>
      </c>
      <c r="D323" s="3" t="s">
        <v>814</v>
      </c>
      <c r="E323" s="3" t="s">
        <v>2876</v>
      </c>
      <c r="F323" s="43" t="s">
        <v>368</v>
      </c>
      <c r="G323" s="2" t="s">
        <v>47</v>
      </c>
      <c r="H323" s="41">
        <v>27900</v>
      </c>
      <c r="I323" s="2" t="s">
        <v>21</v>
      </c>
      <c r="J323" s="123" t="s">
        <v>3412</v>
      </c>
      <c r="K323" s="176">
        <v>0</v>
      </c>
      <c r="L323" s="174"/>
      <c r="M323" s="174"/>
      <c r="N323" s="176"/>
      <c r="O323" s="176"/>
    </row>
    <row r="324" spans="1:15" s="14" customFormat="1" ht="30" customHeight="1" x14ac:dyDescent="0.2">
      <c r="A324" s="2">
        <f t="shared" si="4"/>
        <v>232</v>
      </c>
      <c r="B324" s="26" t="s">
        <v>815</v>
      </c>
      <c r="C324" s="202" t="s">
        <v>816</v>
      </c>
      <c r="D324" s="203"/>
      <c r="E324" s="3"/>
      <c r="F324" s="58"/>
      <c r="G324" s="53" t="s">
        <v>109</v>
      </c>
      <c r="H324" s="54"/>
      <c r="I324" s="2" t="s">
        <v>21</v>
      </c>
      <c r="J324" s="165"/>
      <c r="K324" s="176"/>
      <c r="L324" s="174"/>
      <c r="M324" s="174"/>
      <c r="N324" s="176"/>
      <c r="O324" s="176"/>
    </row>
    <row r="325" spans="1:15" s="4" customFormat="1" ht="45" x14ac:dyDescent="0.2">
      <c r="A325" s="2">
        <f t="shared" si="4"/>
        <v>233</v>
      </c>
      <c r="B325" s="2" t="s">
        <v>817</v>
      </c>
      <c r="C325" s="3" t="s">
        <v>818</v>
      </c>
      <c r="D325" s="3" t="s">
        <v>819</v>
      </c>
      <c r="E325" s="3" t="s">
        <v>2650</v>
      </c>
      <c r="F325" s="43" t="s">
        <v>368</v>
      </c>
      <c r="G325" s="2" t="s">
        <v>47</v>
      </c>
      <c r="H325" s="41">
        <v>364500</v>
      </c>
      <c r="I325" s="2" t="s">
        <v>21</v>
      </c>
      <c r="J325" s="123" t="s">
        <v>3412</v>
      </c>
      <c r="K325" s="176">
        <v>0</v>
      </c>
      <c r="L325" s="174"/>
      <c r="M325" s="174"/>
      <c r="N325" s="176"/>
      <c r="O325" s="176"/>
    </row>
    <row r="326" spans="1:15" s="4" customFormat="1" ht="45" x14ac:dyDescent="0.2">
      <c r="A326" s="2">
        <f t="shared" si="4"/>
        <v>234</v>
      </c>
      <c r="B326" s="2" t="s">
        <v>820</v>
      </c>
      <c r="C326" s="3" t="s">
        <v>621</v>
      </c>
      <c r="D326" s="3" t="s">
        <v>622</v>
      </c>
      <c r="E326" s="3" t="s">
        <v>2876</v>
      </c>
      <c r="F326" s="43" t="s">
        <v>368</v>
      </c>
      <c r="G326" s="2" t="s">
        <v>47</v>
      </c>
      <c r="H326" s="41">
        <v>27900</v>
      </c>
      <c r="I326" s="2" t="s">
        <v>21</v>
      </c>
      <c r="J326" s="123" t="s">
        <v>3412</v>
      </c>
      <c r="K326" s="176">
        <v>0</v>
      </c>
      <c r="L326" s="174"/>
      <c r="M326" s="174"/>
      <c r="N326" s="176"/>
      <c r="O326" s="176"/>
    </row>
    <row r="327" spans="1:15" s="14" customFormat="1" ht="30" customHeight="1" x14ac:dyDescent="0.2">
      <c r="A327" s="2">
        <f t="shared" si="4"/>
        <v>234</v>
      </c>
      <c r="B327" s="29" t="s">
        <v>821</v>
      </c>
      <c r="C327" s="200" t="s">
        <v>822</v>
      </c>
      <c r="D327" s="201"/>
      <c r="E327" s="3"/>
      <c r="F327" s="58"/>
      <c r="G327" s="53" t="s">
        <v>109</v>
      </c>
      <c r="H327" s="54"/>
      <c r="I327" s="29" t="s">
        <v>12</v>
      </c>
      <c r="J327" s="165"/>
      <c r="K327" s="176"/>
      <c r="L327" s="174"/>
      <c r="M327" s="174"/>
      <c r="N327" s="176"/>
      <c r="O327" s="176"/>
    </row>
    <row r="328" spans="1:15" s="4" customFormat="1" ht="108" x14ac:dyDescent="0.2">
      <c r="A328" s="2">
        <f t="shared" si="4"/>
        <v>235</v>
      </c>
      <c r="B328" s="2" t="s">
        <v>823</v>
      </c>
      <c r="C328" s="15" t="s">
        <v>588</v>
      </c>
      <c r="D328" s="3" t="s">
        <v>824</v>
      </c>
      <c r="E328" s="3" t="s">
        <v>2874</v>
      </c>
      <c r="F328" s="2" t="s">
        <v>590</v>
      </c>
      <c r="G328" s="2" t="s">
        <v>47</v>
      </c>
      <c r="H328" s="41">
        <v>4862000</v>
      </c>
      <c r="I328" s="29" t="s">
        <v>12</v>
      </c>
      <c r="J328" s="123" t="s">
        <v>3412</v>
      </c>
      <c r="K328" s="176">
        <v>0</v>
      </c>
      <c r="L328" s="174"/>
      <c r="M328" s="174"/>
      <c r="N328" s="176"/>
      <c r="O328" s="176"/>
    </row>
    <row r="329" spans="1:15" s="4" customFormat="1" ht="48" x14ac:dyDescent="0.2">
      <c r="A329" s="2">
        <f t="shared" si="4"/>
        <v>236</v>
      </c>
      <c r="B329" s="2" t="s">
        <v>825</v>
      </c>
      <c r="C329" s="15" t="s">
        <v>592</v>
      </c>
      <c r="D329" s="3" t="s">
        <v>493</v>
      </c>
      <c r="E329" s="3" t="s">
        <v>2875</v>
      </c>
      <c r="F329" s="2" t="s">
        <v>590</v>
      </c>
      <c r="G329" s="2" t="s">
        <v>826</v>
      </c>
      <c r="H329" s="41">
        <v>386000</v>
      </c>
      <c r="I329" s="29" t="s">
        <v>12</v>
      </c>
      <c r="J329" s="123" t="s">
        <v>3412</v>
      </c>
      <c r="K329" s="176">
        <v>0</v>
      </c>
      <c r="L329" s="174"/>
      <c r="M329" s="174"/>
      <c r="N329" s="176"/>
      <c r="O329" s="176"/>
    </row>
    <row r="330" spans="1:15" s="14" customFormat="1" ht="30" customHeight="1" x14ac:dyDescent="0.2">
      <c r="A330" s="2">
        <f t="shared" si="4"/>
        <v>236</v>
      </c>
      <c r="B330" s="29" t="s">
        <v>827</v>
      </c>
      <c r="C330" s="202" t="s">
        <v>646</v>
      </c>
      <c r="D330" s="203"/>
      <c r="E330" s="3"/>
      <c r="F330" s="53"/>
      <c r="G330" s="53" t="s">
        <v>109</v>
      </c>
      <c r="H330" s="54"/>
      <c r="I330" s="29" t="s">
        <v>12</v>
      </c>
      <c r="J330" s="165"/>
      <c r="K330" s="176"/>
      <c r="L330" s="174"/>
      <c r="M330" s="174"/>
      <c r="N330" s="176"/>
      <c r="O330" s="176"/>
    </row>
    <row r="331" spans="1:15" s="4" customFormat="1" ht="45" x14ac:dyDescent="0.2">
      <c r="A331" s="2">
        <f t="shared" si="4"/>
        <v>237</v>
      </c>
      <c r="B331" s="2" t="s">
        <v>828</v>
      </c>
      <c r="C331" s="15" t="s">
        <v>829</v>
      </c>
      <c r="D331" s="3" t="s">
        <v>830</v>
      </c>
      <c r="E331" s="3" t="s">
        <v>2862</v>
      </c>
      <c r="F331" s="2" t="s">
        <v>364</v>
      </c>
      <c r="G331" s="2" t="s">
        <v>47</v>
      </c>
      <c r="H331" s="41">
        <v>436500</v>
      </c>
      <c r="I331" s="29" t="s">
        <v>12</v>
      </c>
      <c r="J331" s="123" t="s">
        <v>3412</v>
      </c>
      <c r="K331" s="176">
        <v>0</v>
      </c>
      <c r="L331" s="174"/>
      <c r="M331" s="174"/>
      <c r="N331" s="176"/>
      <c r="O331" s="176"/>
    </row>
    <row r="332" spans="1:15" s="4" customFormat="1" ht="60" x14ac:dyDescent="0.2">
      <c r="A332" s="2">
        <f t="shared" ref="A332:A366" si="5">IF(H332="",A331,A331+1)</f>
        <v>238</v>
      </c>
      <c r="B332" s="2" t="s">
        <v>831</v>
      </c>
      <c r="C332" s="15" t="s">
        <v>832</v>
      </c>
      <c r="D332" s="3" t="s">
        <v>833</v>
      </c>
      <c r="E332" s="3" t="s">
        <v>2861</v>
      </c>
      <c r="F332" s="2" t="s">
        <v>364</v>
      </c>
      <c r="G332" s="2" t="s">
        <v>47</v>
      </c>
      <c r="H332" s="41">
        <v>135000</v>
      </c>
      <c r="I332" s="29" t="s">
        <v>12</v>
      </c>
      <c r="J332" s="123" t="s">
        <v>3412</v>
      </c>
      <c r="K332" s="176">
        <v>0</v>
      </c>
      <c r="L332" s="174"/>
      <c r="M332" s="174"/>
      <c r="N332" s="176"/>
      <c r="O332" s="176"/>
    </row>
    <row r="333" spans="1:15" s="4" customFormat="1" ht="60" x14ac:dyDescent="0.2">
      <c r="A333" s="2">
        <f t="shared" si="5"/>
        <v>239</v>
      </c>
      <c r="B333" s="2" t="s">
        <v>357</v>
      </c>
      <c r="C333" s="3" t="s">
        <v>358</v>
      </c>
      <c r="D333" s="3" t="s">
        <v>359</v>
      </c>
      <c r="E333" s="3" t="s">
        <v>2860</v>
      </c>
      <c r="F333" s="2" t="s">
        <v>360</v>
      </c>
      <c r="G333" s="2" t="s">
        <v>77</v>
      </c>
      <c r="H333" s="41">
        <v>59850</v>
      </c>
      <c r="I333" s="29" t="s">
        <v>12</v>
      </c>
      <c r="J333" s="123" t="s">
        <v>3412</v>
      </c>
      <c r="K333" s="176">
        <v>0</v>
      </c>
      <c r="L333" s="174"/>
      <c r="M333" s="174"/>
      <c r="N333" s="176"/>
      <c r="O333" s="176"/>
    </row>
    <row r="334" spans="1:15" s="4" customFormat="1" ht="48" x14ac:dyDescent="0.2">
      <c r="A334" s="2">
        <f t="shared" si="5"/>
        <v>240</v>
      </c>
      <c r="B334" s="2" t="s">
        <v>361</v>
      </c>
      <c r="C334" s="3" t="s">
        <v>362</v>
      </c>
      <c r="D334" s="3" t="s">
        <v>363</v>
      </c>
      <c r="E334" s="3" t="s">
        <v>2861</v>
      </c>
      <c r="F334" s="2" t="s">
        <v>364</v>
      </c>
      <c r="G334" s="2" t="s">
        <v>47</v>
      </c>
      <c r="H334" s="41">
        <v>34000</v>
      </c>
      <c r="I334" s="29" t="s">
        <v>12</v>
      </c>
      <c r="J334" s="123" t="s">
        <v>3412</v>
      </c>
      <c r="K334" s="176">
        <v>0</v>
      </c>
      <c r="L334" s="174"/>
      <c r="M334" s="174"/>
      <c r="N334" s="176"/>
      <c r="O334" s="176"/>
    </row>
    <row r="335" spans="1:15" s="4" customFormat="1" ht="45" x14ac:dyDescent="0.2">
      <c r="A335" s="2">
        <f t="shared" si="5"/>
        <v>241</v>
      </c>
      <c r="B335" s="2" t="s">
        <v>365</v>
      </c>
      <c r="C335" s="3" t="s">
        <v>366</v>
      </c>
      <c r="D335" s="3" t="s">
        <v>367</v>
      </c>
      <c r="E335" s="3" t="s">
        <v>2650</v>
      </c>
      <c r="F335" s="43" t="s">
        <v>368</v>
      </c>
      <c r="G335" s="2" t="s">
        <v>47</v>
      </c>
      <c r="H335" s="41">
        <v>2250000</v>
      </c>
      <c r="I335" s="2" t="s">
        <v>21</v>
      </c>
      <c r="J335" s="123" t="s">
        <v>3412</v>
      </c>
      <c r="K335" s="176">
        <v>0</v>
      </c>
      <c r="L335" s="174"/>
      <c r="M335" s="174"/>
      <c r="N335" s="176"/>
      <c r="O335" s="176"/>
    </row>
    <row r="336" spans="1:15" s="4" customFormat="1" ht="45" x14ac:dyDescent="0.2">
      <c r="A336" s="2">
        <f t="shared" si="5"/>
        <v>242</v>
      </c>
      <c r="B336" s="2" t="s">
        <v>369</v>
      </c>
      <c r="C336" s="3" t="s">
        <v>370</v>
      </c>
      <c r="D336" s="3" t="s">
        <v>371</v>
      </c>
      <c r="E336" s="3" t="s">
        <v>2862</v>
      </c>
      <c r="F336" s="2" t="s">
        <v>364</v>
      </c>
      <c r="G336" s="2" t="s">
        <v>47</v>
      </c>
      <c r="H336" s="41">
        <v>2550000</v>
      </c>
      <c r="I336" s="29" t="s">
        <v>12</v>
      </c>
      <c r="J336" s="123" t="s">
        <v>3412</v>
      </c>
      <c r="K336" s="176">
        <v>0</v>
      </c>
      <c r="L336" s="174"/>
      <c r="M336" s="174"/>
      <c r="N336" s="176"/>
      <c r="O336" s="176"/>
    </row>
    <row r="337" spans="1:15" s="4" customFormat="1" ht="45" x14ac:dyDescent="0.2">
      <c r="A337" s="2">
        <f t="shared" si="5"/>
        <v>243</v>
      </c>
      <c r="B337" s="2" t="s">
        <v>372</v>
      </c>
      <c r="C337" s="3" t="s">
        <v>370</v>
      </c>
      <c r="D337" s="3" t="s">
        <v>373</v>
      </c>
      <c r="E337" s="3" t="s">
        <v>2862</v>
      </c>
      <c r="F337" s="2" t="s">
        <v>364</v>
      </c>
      <c r="G337" s="2" t="s">
        <v>47</v>
      </c>
      <c r="H337" s="41">
        <v>2550000</v>
      </c>
      <c r="I337" s="29" t="s">
        <v>12</v>
      </c>
      <c r="J337" s="123" t="s">
        <v>3412</v>
      </c>
      <c r="K337" s="176">
        <v>0</v>
      </c>
      <c r="L337" s="174"/>
      <c r="M337" s="174"/>
      <c r="N337" s="176"/>
      <c r="O337" s="176"/>
    </row>
    <row r="338" spans="1:15" s="4" customFormat="1" ht="30" customHeight="1" x14ac:dyDescent="0.2">
      <c r="A338" s="2">
        <f t="shared" si="5"/>
        <v>243</v>
      </c>
      <c r="B338" s="2"/>
      <c r="C338" s="211" t="s">
        <v>2915</v>
      </c>
      <c r="D338" s="212"/>
      <c r="E338" s="3"/>
      <c r="F338" s="2"/>
      <c r="G338" s="2"/>
      <c r="H338" s="41"/>
      <c r="I338" s="29"/>
      <c r="J338" s="163"/>
      <c r="K338" s="176"/>
      <c r="L338" s="174"/>
      <c r="M338" s="174"/>
      <c r="N338" s="176"/>
      <c r="O338" s="176"/>
    </row>
    <row r="339" spans="1:15" s="4" customFormat="1" ht="108" x14ac:dyDescent="0.2">
      <c r="A339" s="2">
        <f t="shared" si="5"/>
        <v>244</v>
      </c>
      <c r="B339" s="2" t="s">
        <v>374</v>
      </c>
      <c r="C339" s="3" t="s">
        <v>375</v>
      </c>
      <c r="D339" s="3" t="s">
        <v>376</v>
      </c>
      <c r="E339" s="3" t="s">
        <v>2863</v>
      </c>
      <c r="F339" s="2" t="s">
        <v>377</v>
      </c>
      <c r="G339" s="2" t="s">
        <v>109</v>
      </c>
      <c r="H339" s="41">
        <v>254000</v>
      </c>
      <c r="I339" s="2" t="s">
        <v>378</v>
      </c>
      <c r="J339" s="123" t="s">
        <v>3412</v>
      </c>
      <c r="K339" s="176">
        <v>0</v>
      </c>
      <c r="L339" s="174"/>
      <c r="M339" s="174"/>
      <c r="N339" s="176"/>
      <c r="O339" s="176"/>
    </row>
    <row r="340" spans="1:15" s="4" customFormat="1" ht="45" x14ac:dyDescent="0.2">
      <c r="A340" s="2">
        <f t="shared" si="5"/>
        <v>245</v>
      </c>
      <c r="B340" s="2" t="s">
        <v>379</v>
      </c>
      <c r="C340" s="3" t="s">
        <v>380</v>
      </c>
      <c r="D340" s="3" t="s">
        <v>381</v>
      </c>
      <c r="E340" s="3" t="s">
        <v>2736</v>
      </c>
      <c r="F340" s="2" t="s">
        <v>382</v>
      </c>
      <c r="G340" s="2" t="s">
        <v>77</v>
      </c>
      <c r="H340" s="41">
        <v>25600</v>
      </c>
      <c r="I340" s="29" t="s">
        <v>12</v>
      </c>
      <c r="J340" s="123" t="s">
        <v>3412</v>
      </c>
      <c r="K340" s="176">
        <v>0</v>
      </c>
      <c r="L340" s="174"/>
      <c r="M340" s="174"/>
      <c r="N340" s="176"/>
      <c r="O340" s="176"/>
    </row>
    <row r="341" spans="1:15" s="4" customFormat="1" ht="96" x14ac:dyDescent="0.2">
      <c r="A341" s="2">
        <f t="shared" si="5"/>
        <v>246</v>
      </c>
      <c r="B341" s="2" t="s">
        <v>383</v>
      </c>
      <c r="C341" s="3" t="s">
        <v>358</v>
      </c>
      <c r="D341" s="3" t="s">
        <v>384</v>
      </c>
      <c r="E341" s="3" t="s">
        <v>2860</v>
      </c>
      <c r="F341" s="2" t="s">
        <v>360</v>
      </c>
      <c r="G341" s="2" t="s">
        <v>77</v>
      </c>
      <c r="H341" s="41">
        <v>59850</v>
      </c>
      <c r="I341" s="29" t="s">
        <v>12</v>
      </c>
      <c r="J341" s="123" t="s">
        <v>3412</v>
      </c>
      <c r="K341" s="176">
        <v>0</v>
      </c>
      <c r="L341" s="174"/>
      <c r="M341" s="174"/>
      <c r="N341" s="176"/>
      <c r="O341" s="176"/>
    </row>
    <row r="342" spans="1:15" s="4" customFormat="1" ht="45" x14ac:dyDescent="0.2">
      <c r="A342" s="2">
        <f t="shared" si="5"/>
        <v>247</v>
      </c>
      <c r="B342" s="2" t="s">
        <v>385</v>
      </c>
      <c r="C342" s="3" t="s">
        <v>386</v>
      </c>
      <c r="D342" s="3" t="s">
        <v>387</v>
      </c>
      <c r="E342" s="3" t="s">
        <v>2738</v>
      </c>
      <c r="F342" s="2" t="s">
        <v>388</v>
      </c>
      <c r="G342" s="2" t="s">
        <v>77</v>
      </c>
      <c r="H342" s="41">
        <v>88200</v>
      </c>
      <c r="I342" s="29" t="s">
        <v>12</v>
      </c>
      <c r="J342" s="123" t="s">
        <v>3412</v>
      </c>
      <c r="K342" s="176">
        <v>0</v>
      </c>
      <c r="L342" s="174"/>
      <c r="M342" s="174"/>
      <c r="N342" s="176"/>
      <c r="O342" s="176"/>
    </row>
    <row r="343" spans="1:15" s="4" customFormat="1" ht="45" x14ac:dyDescent="0.2">
      <c r="A343" s="2">
        <f t="shared" si="5"/>
        <v>248</v>
      </c>
      <c r="B343" s="2" t="s">
        <v>389</v>
      </c>
      <c r="C343" s="3" t="s">
        <v>390</v>
      </c>
      <c r="D343" s="3" t="s">
        <v>391</v>
      </c>
      <c r="E343" s="3" t="s">
        <v>2701</v>
      </c>
      <c r="F343" s="2" t="s">
        <v>392</v>
      </c>
      <c r="G343" s="2" t="s">
        <v>77</v>
      </c>
      <c r="H343" s="41">
        <v>158000</v>
      </c>
      <c r="I343" s="29" t="s">
        <v>12</v>
      </c>
      <c r="J343" s="123" t="s">
        <v>3412</v>
      </c>
      <c r="K343" s="176">
        <v>15.600000000000001</v>
      </c>
      <c r="L343" s="174"/>
      <c r="M343" s="174"/>
      <c r="N343" s="176"/>
      <c r="O343" s="176"/>
    </row>
    <row r="344" spans="1:15" s="4" customFormat="1" ht="84" x14ac:dyDescent="0.2">
      <c r="A344" s="2">
        <f t="shared" si="5"/>
        <v>249</v>
      </c>
      <c r="B344" s="2" t="s">
        <v>393</v>
      </c>
      <c r="C344" s="3" t="s">
        <v>394</v>
      </c>
      <c r="D344" s="3" t="s">
        <v>395</v>
      </c>
      <c r="E344" s="3" t="s">
        <v>2737</v>
      </c>
      <c r="F344" s="48" t="s">
        <v>396</v>
      </c>
      <c r="G344" s="43" t="s">
        <v>109</v>
      </c>
      <c r="H344" s="41">
        <v>1800000</v>
      </c>
      <c r="I344" s="29" t="s">
        <v>397</v>
      </c>
      <c r="J344" s="123" t="s">
        <v>3412</v>
      </c>
      <c r="K344" s="176">
        <v>0</v>
      </c>
      <c r="L344" s="174"/>
      <c r="M344" s="174"/>
      <c r="N344" s="176"/>
      <c r="O344" s="176"/>
    </row>
    <row r="345" spans="1:15" s="155" customFormat="1" ht="60" x14ac:dyDescent="0.2">
      <c r="A345" s="2">
        <f t="shared" si="5"/>
        <v>250</v>
      </c>
      <c r="B345" s="148" t="s">
        <v>3404</v>
      </c>
      <c r="C345" s="147" t="s">
        <v>3405</v>
      </c>
      <c r="D345" s="149" t="s">
        <v>3406</v>
      </c>
      <c r="E345" s="149" t="s">
        <v>2677</v>
      </c>
      <c r="F345" s="149" t="s">
        <v>3407</v>
      </c>
      <c r="G345" s="148" t="s">
        <v>47</v>
      </c>
      <c r="H345" s="70">
        <v>530000</v>
      </c>
      <c r="I345" s="152" t="s">
        <v>3150</v>
      </c>
      <c r="J345" s="164" t="s">
        <v>3414</v>
      </c>
      <c r="K345" s="176">
        <f>VLOOKUP(B345,[1]K!C$10:AZ$54,28,0)</f>
        <v>0</v>
      </c>
      <c r="L345" s="174"/>
      <c r="M345" s="174"/>
      <c r="N345" s="176"/>
      <c r="O345" s="176"/>
    </row>
    <row r="346" spans="1:15" s="4" customFormat="1" ht="96" x14ac:dyDescent="0.2">
      <c r="A346" s="2">
        <f t="shared" si="5"/>
        <v>251</v>
      </c>
      <c r="B346" s="2" t="s">
        <v>398</v>
      </c>
      <c r="C346" s="3" t="s">
        <v>399</v>
      </c>
      <c r="D346" s="3" t="s">
        <v>400</v>
      </c>
      <c r="E346" s="3" t="s">
        <v>2650</v>
      </c>
      <c r="F346" s="43" t="s">
        <v>148</v>
      </c>
      <c r="G346" s="2" t="s">
        <v>47</v>
      </c>
      <c r="H346" s="41">
        <v>19500</v>
      </c>
      <c r="I346" s="2" t="s">
        <v>21</v>
      </c>
      <c r="J346" s="123" t="s">
        <v>3412</v>
      </c>
      <c r="K346" s="176">
        <v>0</v>
      </c>
      <c r="L346" s="174"/>
      <c r="M346" s="174"/>
      <c r="N346" s="176"/>
      <c r="O346" s="176"/>
    </row>
    <row r="347" spans="1:15" s="155" customFormat="1" ht="60" x14ac:dyDescent="0.2">
      <c r="A347" s="2">
        <f t="shared" si="5"/>
        <v>252</v>
      </c>
      <c r="B347" s="148" t="s">
        <v>3408</v>
      </c>
      <c r="C347" s="147" t="s">
        <v>3405</v>
      </c>
      <c r="D347" s="149" t="s">
        <v>3409</v>
      </c>
      <c r="E347" s="149" t="s">
        <v>2677</v>
      </c>
      <c r="F347" s="149" t="s">
        <v>3407</v>
      </c>
      <c r="G347" s="148" t="s">
        <v>47</v>
      </c>
      <c r="H347" s="70">
        <v>530000</v>
      </c>
      <c r="I347" s="152" t="s">
        <v>3150</v>
      </c>
      <c r="J347" s="164" t="s">
        <v>3414</v>
      </c>
      <c r="K347" s="176">
        <f>VLOOKUP(B347,[1]K!C$10:AZ$54,28,0)</f>
        <v>0</v>
      </c>
      <c r="L347" s="174"/>
      <c r="M347" s="174"/>
      <c r="N347" s="176"/>
      <c r="O347" s="176"/>
    </row>
    <row r="348" spans="1:15" s="4" customFormat="1" ht="45" x14ac:dyDescent="0.2">
      <c r="A348" s="2">
        <f t="shared" si="5"/>
        <v>253</v>
      </c>
      <c r="B348" s="2" t="s">
        <v>401</v>
      </c>
      <c r="C348" s="3" t="s">
        <v>402</v>
      </c>
      <c r="D348" s="3" t="s">
        <v>403</v>
      </c>
      <c r="E348" s="3" t="s">
        <v>2864</v>
      </c>
      <c r="F348" s="2" t="s">
        <v>99</v>
      </c>
      <c r="G348" s="48" t="s">
        <v>404</v>
      </c>
      <c r="H348" s="41">
        <v>13230</v>
      </c>
      <c r="I348" s="29" t="s">
        <v>100</v>
      </c>
      <c r="J348" s="123" t="s">
        <v>3412</v>
      </c>
      <c r="K348" s="176">
        <v>0</v>
      </c>
      <c r="L348" s="174"/>
      <c r="M348" s="174"/>
      <c r="N348" s="176"/>
      <c r="O348" s="176"/>
    </row>
    <row r="349" spans="1:15" s="4" customFormat="1" ht="60" x14ac:dyDescent="0.2">
      <c r="A349" s="2">
        <f t="shared" si="5"/>
        <v>254</v>
      </c>
      <c r="B349" s="2" t="s">
        <v>405</v>
      </c>
      <c r="C349" s="3" t="s">
        <v>406</v>
      </c>
      <c r="D349" s="3" t="s">
        <v>407</v>
      </c>
      <c r="E349" s="3" t="s">
        <v>2865</v>
      </c>
      <c r="F349" s="43" t="s">
        <v>408</v>
      </c>
      <c r="G349" s="2" t="s">
        <v>20</v>
      </c>
      <c r="H349" s="41">
        <v>92500</v>
      </c>
      <c r="I349" s="2" t="s">
        <v>21</v>
      </c>
      <c r="J349" s="123" t="s">
        <v>3412</v>
      </c>
      <c r="K349" s="176">
        <v>0</v>
      </c>
      <c r="L349" s="174"/>
      <c r="M349" s="174"/>
      <c r="N349" s="174"/>
      <c r="O349" s="174"/>
    </row>
    <row r="350" spans="1:15" s="4" customFormat="1" ht="45" x14ac:dyDescent="0.2">
      <c r="A350" s="2">
        <f t="shared" si="5"/>
        <v>255</v>
      </c>
      <c r="B350" s="2" t="s">
        <v>409</v>
      </c>
      <c r="C350" s="3" t="s">
        <v>410</v>
      </c>
      <c r="D350" s="3" t="s">
        <v>411</v>
      </c>
      <c r="E350" s="3" t="s">
        <v>2743</v>
      </c>
      <c r="F350" s="43" t="s">
        <v>412</v>
      </c>
      <c r="G350" s="2" t="s">
        <v>20</v>
      </c>
      <c r="H350" s="41">
        <v>16150</v>
      </c>
      <c r="I350" s="2" t="s">
        <v>21</v>
      </c>
      <c r="J350" s="123" t="s">
        <v>3412</v>
      </c>
      <c r="K350" s="176">
        <v>0</v>
      </c>
      <c r="L350" s="174"/>
      <c r="M350" s="174"/>
      <c r="N350" s="174"/>
      <c r="O350" s="174"/>
    </row>
    <row r="351" spans="1:15" s="4" customFormat="1" ht="45" x14ac:dyDescent="0.2">
      <c r="A351" s="2">
        <f t="shared" si="5"/>
        <v>256</v>
      </c>
      <c r="B351" s="2" t="s">
        <v>413</v>
      </c>
      <c r="C351" s="3" t="s">
        <v>410</v>
      </c>
      <c r="D351" s="3" t="s">
        <v>414</v>
      </c>
      <c r="E351" s="3" t="s">
        <v>2866</v>
      </c>
      <c r="F351" s="43" t="s">
        <v>412</v>
      </c>
      <c r="G351" s="2" t="s">
        <v>415</v>
      </c>
      <c r="H351" s="41">
        <v>25000</v>
      </c>
      <c r="I351" s="2" t="s">
        <v>21</v>
      </c>
      <c r="J351" s="123" t="s">
        <v>3412</v>
      </c>
      <c r="K351" s="176">
        <v>0</v>
      </c>
      <c r="L351" s="174"/>
      <c r="M351" s="174"/>
      <c r="N351" s="176"/>
      <c r="O351" s="176"/>
    </row>
    <row r="352" spans="1:15" s="4" customFormat="1" ht="45" x14ac:dyDescent="0.2">
      <c r="A352" s="2">
        <f t="shared" si="5"/>
        <v>257</v>
      </c>
      <c r="B352" s="2" t="s">
        <v>416</v>
      </c>
      <c r="C352" s="3" t="s">
        <v>417</v>
      </c>
      <c r="D352" s="3" t="s">
        <v>418</v>
      </c>
      <c r="E352" s="3" t="s">
        <v>2866</v>
      </c>
      <c r="F352" s="43" t="s">
        <v>412</v>
      </c>
      <c r="G352" s="2" t="s">
        <v>415</v>
      </c>
      <c r="H352" s="41">
        <v>28650</v>
      </c>
      <c r="I352" s="2" t="s">
        <v>21</v>
      </c>
      <c r="J352" s="123" t="s">
        <v>3412</v>
      </c>
      <c r="K352" s="176">
        <v>260</v>
      </c>
      <c r="L352" s="174"/>
      <c r="M352" s="174"/>
      <c r="N352" s="176"/>
      <c r="O352" s="176"/>
    </row>
    <row r="353" spans="1:15" s="4" customFormat="1" ht="45" x14ac:dyDescent="0.2">
      <c r="A353" s="2">
        <f t="shared" si="5"/>
        <v>258</v>
      </c>
      <c r="B353" s="2" t="s">
        <v>419</v>
      </c>
      <c r="C353" s="3" t="s">
        <v>420</v>
      </c>
      <c r="D353" s="3" t="s">
        <v>421</v>
      </c>
      <c r="E353" s="3" t="s">
        <v>2743</v>
      </c>
      <c r="F353" s="2" t="s">
        <v>422</v>
      </c>
      <c r="G353" s="2" t="s">
        <v>20</v>
      </c>
      <c r="H353" s="41">
        <v>11950</v>
      </c>
      <c r="I353" s="29" t="s">
        <v>12</v>
      </c>
      <c r="J353" s="123" t="s">
        <v>3412</v>
      </c>
      <c r="K353" s="176">
        <v>0</v>
      </c>
      <c r="L353" s="174"/>
      <c r="M353" s="174"/>
      <c r="N353" s="176"/>
      <c r="O353" s="176"/>
    </row>
    <row r="354" spans="1:15" s="4" customFormat="1" ht="45" x14ac:dyDescent="0.2">
      <c r="A354" s="2">
        <f t="shared" si="5"/>
        <v>259</v>
      </c>
      <c r="B354" s="2" t="s">
        <v>423</v>
      </c>
      <c r="C354" s="3" t="s">
        <v>424</v>
      </c>
      <c r="D354" s="3" t="s">
        <v>425</v>
      </c>
      <c r="E354" s="3" t="s">
        <v>2743</v>
      </c>
      <c r="F354" s="2" t="s">
        <v>422</v>
      </c>
      <c r="G354" s="2" t="s">
        <v>426</v>
      </c>
      <c r="H354" s="41">
        <v>11950</v>
      </c>
      <c r="I354" s="29" t="s">
        <v>12</v>
      </c>
      <c r="J354" s="123" t="s">
        <v>3412</v>
      </c>
      <c r="K354" s="176">
        <v>260</v>
      </c>
      <c r="L354" s="174"/>
      <c r="M354" s="174"/>
      <c r="N354" s="176"/>
      <c r="O354" s="176"/>
    </row>
    <row r="355" spans="1:15" s="155" customFormat="1" ht="60" x14ac:dyDescent="0.2">
      <c r="A355" s="2">
        <f t="shared" si="5"/>
        <v>260</v>
      </c>
      <c r="B355" s="148" t="s">
        <v>3410</v>
      </c>
      <c r="C355" s="147" t="s">
        <v>1716</v>
      </c>
      <c r="D355" s="149" t="s">
        <v>3411</v>
      </c>
      <c r="E355" s="149" t="s">
        <v>2743</v>
      </c>
      <c r="F355" s="149" t="s">
        <v>1718</v>
      </c>
      <c r="G355" s="148" t="s">
        <v>20</v>
      </c>
      <c r="H355" s="70">
        <v>114050</v>
      </c>
      <c r="I355" s="152" t="s">
        <v>21</v>
      </c>
      <c r="J355" s="164" t="s">
        <v>3414</v>
      </c>
      <c r="K355" s="176">
        <f>VLOOKUP(B355,[1]K!C$10:AZ$54,28,0)</f>
        <v>260</v>
      </c>
      <c r="L355" s="174"/>
      <c r="M355" s="174"/>
      <c r="N355" s="176"/>
      <c r="O355" s="176"/>
    </row>
    <row r="356" spans="1:15" s="4" customFormat="1" ht="60" x14ac:dyDescent="0.2">
      <c r="A356" s="2">
        <f t="shared" si="5"/>
        <v>261</v>
      </c>
      <c r="B356" s="2" t="s">
        <v>427</v>
      </c>
      <c r="C356" s="3" t="s">
        <v>428</v>
      </c>
      <c r="D356" s="3" t="s">
        <v>429</v>
      </c>
      <c r="E356" s="3" t="s">
        <v>2866</v>
      </c>
      <c r="F356" s="43" t="s">
        <v>408</v>
      </c>
      <c r="G356" s="2" t="s">
        <v>415</v>
      </c>
      <c r="H356" s="41">
        <v>99000</v>
      </c>
      <c r="I356" s="2" t="s">
        <v>21</v>
      </c>
      <c r="J356" s="123" t="s">
        <v>3412</v>
      </c>
      <c r="K356" s="176">
        <v>0</v>
      </c>
      <c r="L356" s="174"/>
      <c r="M356" s="174"/>
      <c r="N356" s="176"/>
      <c r="O356" s="176"/>
    </row>
    <row r="357" spans="1:15" s="4" customFormat="1" ht="45" x14ac:dyDescent="0.2">
      <c r="A357" s="2">
        <f t="shared" si="5"/>
        <v>262</v>
      </c>
      <c r="B357" s="12" t="s">
        <v>430</v>
      </c>
      <c r="C357" s="3" t="s">
        <v>431</v>
      </c>
      <c r="D357" s="3" t="s">
        <v>432</v>
      </c>
      <c r="E357" s="3" t="s">
        <v>2638</v>
      </c>
      <c r="F357" s="44" t="s">
        <v>35</v>
      </c>
      <c r="G357" s="2" t="s">
        <v>47</v>
      </c>
      <c r="H357" s="41">
        <v>1010</v>
      </c>
      <c r="I357" s="2" t="s">
        <v>36</v>
      </c>
      <c r="J357" s="123" t="s">
        <v>3412</v>
      </c>
      <c r="K357" s="176">
        <v>520</v>
      </c>
      <c r="L357" s="174"/>
      <c r="M357" s="174"/>
      <c r="N357" s="176"/>
      <c r="O357" s="176"/>
    </row>
    <row r="358" spans="1:15" s="4" customFormat="1" ht="45" x14ac:dyDescent="0.2">
      <c r="A358" s="2">
        <f t="shared" si="5"/>
        <v>263</v>
      </c>
      <c r="B358" s="2" t="s">
        <v>433</v>
      </c>
      <c r="C358" s="3" t="s">
        <v>434</v>
      </c>
      <c r="D358" s="3" t="s">
        <v>435</v>
      </c>
      <c r="E358" s="3" t="s">
        <v>2867</v>
      </c>
      <c r="F358" s="2" t="s">
        <v>436</v>
      </c>
      <c r="G358" s="2" t="s">
        <v>47</v>
      </c>
      <c r="H358" s="41">
        <v>203</v>
      </c>
      <c r="I358" s="29" t="s">
        <v>12</v>
      </c>
      <c r="J358" s="123" t="s">
        <v>3412</v>
      </c>
      <c r="K358" s="176">
        <v>4160</v>
      </c>
      <c r="L358" s="174"/>
      <c r="M358" s="174"/>
      <c r="N358" s="176"/>
      <c r="O358" s="176"/>
    </row>
    <row r="359" spans="1:15" s="4" customFormat="1" ht="45" x14ac:dyDescent="0.2">
      <c r="A359" s="2">
        <f t="shared" si="5"/>
        <v>264</v>
      </c>
      <c r="B359" s="2" t="s">
        <v>437</v>
      </c>
      <c r="C359" s="3" t="s">
        <v>102</v>
      </c>
      <c r="D359" s="3" t="s">
        <v>438</v>
      </c>
      <c r="E359" s="3" t="s">
        <v>2641</v>
      </c>
      <c r="F359" s="43" t="s">
        <v>104</v>
      </c>
      <c r="G359" s="2" t="s">
        <v>47</v>
      </c>
      <c r="H359" s="41">
        <v>9500</v>
      </c>
      <c r="I359" s="2" t="s">
        <v>21</v>
      </c>
      <c r="J359" s="123" t="s">
        <v>3412</v>
      </c>
      <c r="K359" s="176">
        <v>520</v>
      </c>
      <c r="L359" s="174"/>
      <c r="M359" s="174"/>
      <c r="N359" s="176"/>
      <c r="O359" s="176"/>
    </row>
    <row r="360" spans="1:15" s="4" customFormat="1" ht="45" x14ac:dyDescent="0.2">
      <c r="A360" s="2">
        <f t="shared" si="5"/>
        <v>265</v>
      </c>
      <c r="B360" s="2" t="s">
        <v>439</v>
      </c>
      <c r="C360" s="3" t="s">
        <v>440</v>
      </c>
      <c r="D360" s="3" t="s">
        <v>441</v>
      </c>
      <c r="E360" s="3" t="s">
        <v>2861</v>
      </c>
      <c r="F360" s="2" t="s">
        <v>364</v>
      </c>
      <c r="G360" s="2" t="s">
        <v>47</v>
      </c>
      <c r="H360" s="41">
        <v>118500</v>
      </c>
      <c r="I360" s="29" t="s">
        <v>12</v>
      </c>
      <c r="J360" s="123" t="s">
        <v>3412</v>
      </c>
      <c r="K360" s="176">
        <v>0</v>
      </c>
      <c r="L360" s="174"/>
      <c r="M360" s="174"/>
      <c r="N360" s="176"/>
      <c r="O360" s="176"/>
    </row>
    <row r="361" spans="1:15" s="4" customFormat="1" ht="72" x14ac:dyDescent="0.2">
      <c r="A361" s="2">
        <f t="shared" si="5"/>
        <v>266</v>
      </c>
      <c r="B361" s="2" t="s">
        <v>442</v>
      </c>
      <c r="C361" s="3" t="s">
        <v>443</v>
      </c>
      <c r="D361" s="3" t="s">
        <v>444</v>
      </c>
      <c r="E361" s="3" t="s">
        <v>2868</v>
      </c>
      <c r="F361" s="2" t="s">
        <v>445</v>
      </c>
      <c r="G361" s="2" t="s">
        <v>47</v>
      </c>
      <c r="H361" s="41">
        <v>8990</v>
      </c>
      <c r="I361" s="29" t="s">
        <v>12</v>
      </c>
      <c r="J361" s="123" t="s">
        <v>3412</v>
      </c>
      <c r="K361" s="176">
        <v>65</v>
      </c>
      <c r="L361" s="174"/>
      <c r="M361" s="174"/>
      <c r="N361" s="176"/>
      <c r="O361" s="176"/>
    </row>
    <row r="362" spans="1:15" s="4" customFormat="1" ht="45" x14ac:dyDescent="0.2">
      <c r="A362" s="2">
        <f t="shared" si="5"/>
        <v>267</v>
      </c>
      <c r="B362" s="2" t="s">
        <v>446</v>
      </c>
      <c r="C362" s="3" t="s">
        <v>447</v>
      </c>
      <c r="D362" s="3" t="s">
        <v>448</v>
      </c>
      <c r="E362" s="3" t="s">
        <v>2738</v>
      </c>
      <c r="F362" s="2" t="s">
        <v>449</v>
      </c>
      <c r="G362" s="2" t="s">
        <v>47</v>
      </c>
      <c r="H362" s="41">
        <v>87980</v>
      </c>
      <c r="I362" s="29" t="s">
        <v>12</v>
      </c>
      <c r="J362" s="123" t="s">
        <v>3412</v>
      </c>
      <c r="K362" s="176">
        <v>0</v>
      </c>
      <c r="L362" s="174"/>
      <c r="M362" s="174"/>
      <c r="N362" s="176"/>
      <c r="O362" s="176"/>
    </row>
    <row r="363" spans="1:15" s="4" customFormat="1" ht="72" x14ac:dyDescent="0.2">
      <c r="A363" s="2">
        <f t="shared" si="5"/>
        <v>268</v>
      </c>
      <c r="B363" s="2" t="s">
        <v>450</v>
      </c>
      <c r="C363" s="3" t="s">
        <v>451</v>
      </c>
      <c r="D363" s="3" t="s">
        <v>452</v>
      </c>
      <c r="E363" s="3" t="s">
        <v>2702</v>
      </c>
      <c r="F363" s="43" t="s">
        <v>453</v>
      </c>
      <c r="G363" s="43" t="s">
        <v>109</v>
      </c>
      <c r="H363" s="41">
        <v>3675000</v>
      </c>
      <c r="I363" s="2" t="s">
        <v>454</v>
      </c>
      <c r="J363" s="123" t="s">
        <v>3412</v>
      </c>
      <c r="K363" s="176">
        <v>0</v>
      </c>
      <c r="L363" s="174"/>
      <c r="M363" s="174"/>
      <c r="N363" s="176"/>
      <c r="O363" s="176"/>
    </row>
    <row r="364" spans="1:15" s="4" customFormat="1" ht="45" x14ac:dyDescent="0.2">
      <c r="A364" s="2">
        <f t="shared" si="5"/>
        <v>269</v>
      </c>
      <c r="B364" s="2" t="s">
        <v>455</v>
      </c>
      <c r="C364" s="3" t="s">
        <v>456</v>
      </c>
      <c r="D364" s="3" t="s">
        <v>457</v>
      </c>
      <c r="E364" s="3" t="s">
        <v>2869</v>
      </c>
      <c r="F364" s="2" t="s">
        <v>458</v>
      </c>
      <c r="G364" s="2" t="s">
        <v>47</v>
      </c>
      <c r="H364" s="41">
        <v>38</v>
      </c>
      <c r="I364" s="29" t="s">
        <v>12</v>
      </c>
      <c r="J364" s="123" t="s">
        <v>3412</v>
      </c>
      <c r="K364" s="176">
        <v>2600</v>
      </c>
      <c r="L364" s="174"/>
      <c r="M364" s="174"/>
      <c r="N364" s="176"/>
      <c r="O364" s="176"/>
    </row>
    <row r="365" spans="1:15" s="4" customFormat="1" ht="45" x14ac:dyDescent="0.2">
      <c r="A365" s="2">
        <f t="shared" si="5"/>
        <v>270</v>
      </c>
      <c r="B365" s="2" t="s">
        <v>459</v>
      </c>
      <c r="C365" s="3" t="s">
        <v>460</v>
      </c>
      <c r="D365" s="3" t="s">
        <v>457</v>
      </c>
      <c r="E365" s="3" t="s">
        <v>2870</v>
      </c>
      <c r="F365" s="2" t="s">
        <v>458</v>
      </c>
      <c r="G365" s="2" t="s">
        <v>47</v>
      </c>
      <c r="H365" s="41">
        <v>77</v>
      </c>
      <c r="I365" s="29" t="s">
        <v>12</v>
      </c>
      <c r="J365" s="123" t="s">
        <v>3412</v>
      </c>
      <c r="K365" s="176">
        <v>2600</v>
      </c>
      <c r="L365" s="174"/>
      <c r="M365" s="174"/>
      <c r="N365" s="176"/>
      <c r="O365" s="176"/>
    </row>
    <row r="366" spans="1:15" s="4" customFormat="1" ht="45" x14ac:dyDescent="0.2">
      <c r="A366" s="2">
        <f t="shared" si="5"/>
        <v>271</v>
      </c>
      <c r="B366" s="2" t="s">
        <v>461</v>
      </c>
      <c r="C366" s="3" t="s">
        <v>462</v>
      </c>
      <c r="D366" s="3" t="s">
        <v>463</v>
      </c>
      <c r="E366" s="3" t="s">
        <v>2871</v>
      </c>
      <c r="F366" s="2" t="s">
        <v>436</v>
      </c>
      <c r="G366" s="2" t="s">
        <v>47</v>
      </c>
      <c r="H366" s="41">
        <v>435</v>
      </c>
      <c r="I366" s="29" t="s">
        <v>12</v>
      </c>
      <c r="J366" s="123" t="s">
        <v>3412</v>
      </c>
      <c r="K366" s="176">
        <v>0</v>
      </c>
      <c r="L366" s="174"/>
      <c r="M366" s="174"/>
      <c r="N366" s="176"/>
      <c r="O366" s="176"/>
    </row>
    <row r="367" spans="1:15" x14ac:dyDescent="0.2">
      <c r="D367" s="19"/>
      <c r="E367" s="19"/>
      <c r="L367" s="1"/>
      <c r="M367" s="1"/>
      <c r="N367" s="1"/>
      <c r="O367" s="1"/>
    </row>
    <row r="368" spans="1:15" x14ac:dyDescent="0.2">
      <c r="L368" s="1"/>
      <c r="M368" s="1"/>
      <c r="N368" s="1"/>
      <c r="O368" s="1"/>
    </row>
    <row r="369" spans="12:15" x14ac:dyDescent="0.2">
      <c r="L369" s="1"/>
      <c r="M369" s="1"/>
      <c r="N369" s="1"/>
      <c r="O369" s="1"/>
    </row>
    <row r="370" spans="12:15" x14ac:dyDescent="0.2">
      <c r="L370" s="1"/>
      <c r="M370" s="1"/>
      <c r="N370" s="1"/>
      <c r="O370" s="1"/>
    </row>
    <row r="371" spans="12:15" x14ac:dyDescent="0.2">
      <c r="L371" s="1"/>
      <c r="M371" s="1"/>
      <c r="N371" s="1"/>
      <c r="O371" s="1"/>
    </row>
    <row r="372" spans="12:15" x14ac:dyDescent="0.2">
      <c r="L372" s="1"/>
      <c r="M372" s="1"/>
      <c r="N372" s="1"/>
      <c r="O372" s="1"/>
    </row>
    <row r="373" spans="12:15" x14ac:dyDescent="0.2">
      <c r="L373" s="1"/>
      <c r="M373" s="1"/>
      <c r="N373" s="1"/>
      <c r="O373" s="1"/>
    </row>
    <row r="374" spans="12:15" x14ac:dyDescent="0.2">
      <c r="L374" s="1"/>
      <c r="M374" s="1"/>
      <c r="N374" s="1"/>
      <c r="O374" s="1"/>
    </row>
    <row r="375" spans="12:15" x14ac:dyDescent="0.2">
      <c r="L375" s="1"/>
      <c r="M375" s="1"/>
      <c r="N375" s="1"/>
      <c r="O375" s="1"/>
    </row>
    <row r="376" spans="12:15" x14ac:dyDescent="0.2">
      <c r="L376" s="1"/>
      <c r="M376" s="1"/>
      <c r="N376" s="1"/>
      <c r="O376" s="1"/>
    </row>
    <row r="377" spans="12:15" x14ac:dyDescent="0.2">
      <c r="L377" s="1"/>
      <c r="M377" s="1"/>
      <c r="N377" s="1"/>
      <c r="O377" s="1"/>
    </row>
    <row r="378" spans="12:15" x14ac:dyDescent="0.2">
      <c r="L378" s="1"/>
      <c r="M378" s="1"/>
      <c r="N378" s="1"/>
      <c r="O378" s="1"/>
    </row>
    <row r="379" spans="12:15" x14ac:dyDescent="0.2">
      <c r="L379" s="1"/>
      <c r="M379" s="1"/>
      <c r="N379" s="1"/>
      <c r="O379" s="1"/>
    </row>
    <row r="380" spans="12:15" x14ac:dyDescent="0.2">
      <c r="L380" s="1"/>
      <c r="M380" s="1"/>
      <c r="N380" s="1"/>
      <c r="O380" s="1"/>
    </row>
    <row r="381" spans="12:15" x14ac:dyDescent="0.2">
      <c r="L381" s="1"/>
      <c r="M381" s="1"/>
      <c r="N381" s="1"/>
      <c r="O381" s="1"/>
    </row>
    <row r="382" spans="12:15" x14ac:dyDescent="0.2">
      <c r="L382" s="1"/>
      <c r="M382" s="1"/>
      <c r="N382" s="1"/>
      <c r="O382" s="1"/>
    </row>
    <row r="383" spans="12:15" x14ac:dyDescent="0.2">
      <c r="L383" s="1"/>
      <c r="M383" s="1"/>
      <c r="N383" s="1"/>
      <c r="O383" s="1"/>
    </row>
    <row r="384" spans="12:15" x14ac:dyDescent="0.2">
      <c r="L384" s="1"/>
      <c r="M384" s="1"/>
      <c r="N384" s="1"/>
      <c r="O384" s="1"/>
    </row>
    <row r="385" spans="12:15" x14ac:dyDescent="0.2">
      <c r="L385" s="1"/>
      <c r="M385" s="1"/>
      <c r="N385" s="1"/>
      <c r="O385" s="1"/>
    </row>
    <row r="386" spans="12:15" x14ac:dyDescent="0.2">
      <c r="L386" s="1"/>
      <c r="M386" s="1"/>
      <c r="N386" s="1"/>
      <c r="O386" s="1"/>
    </row>
    <row r="387" spans="12:15" x14ac:dyDescent="0.2">
      <c r="L387" s="1"/>
      <c r="M387" s="1"/>
      <c r="N387" s="1"/>
      <c r="O387" s="1"/>
    </row>
    <row r="388" spans="12:15" x14ac:dyDescent="0.2">
      <c r="L388" s="1"/>
      <c r="M388" s="1"/>
      <c r="N388" s="1"/>
      <c r="O388" s="1"/>
    </row>
    <row r="389" spans="12:15" x14ac:dyDescent="0.2">
      <c r="L389" s="1"/>
      <c r="M389" s="1"/>
      <c r="N389" s="1"/>
      <c r="O389" s="1"/>
    </row>
    <row r="390" spans="12:15" x14ac:dyDescent="0.2">
      <c r="L390" s="1"/>
      <c r="M390" s="1"/>
      <c r="N390" s="1"/>
      <c r="O390" s="1"/>
    </row>
    <row r="391" spans="12:15" x14ac:dyDescent="0.2">
      <c r="L391" s="1"/>
      <c r="M391" s="1"/>
      <c r="N391" s="1"/>
      <c r="O391" s="1"/>
    </row>
    <row r="392" spans="12:15" x14ac:dyDescent="0.2">
      <c r="L392" s="1"/>
      <c r="M392" s="1"/>
      <c r="N392" s="1"/>
      <c r="O392" s="1"/>
    </row>
    <row r="393" spans="12:15" x14ac:dyDescent="0.2">
      <c r="L393" s="1"/>
      <c r="M393" s="1"/>
      <c r="N393" s="1"/>
      <c r="O393" s="1"/>
    </row>
    <row r="394" spans="12:15" x14ac:dyDescent="0.2">
      <c r="L394" s="1"/>
      <c r="M394" s="1"/>
      <c r="N394" s="1"/>
      <c r="O394" s="1"/>
    </row>
    <row r="395" spans="12:15" x14ac:dyDescent="0.2">
      <c r="L395" s="1"/>
      <c r="M395" s="1"/>
      <c r="N395" s="1"/>
      <c r="O395" s="1"/>
    </row>
    <row r="396" spans="12:15" x14ac:dyDescent="0.2">
      <c r="L396" s="1"/>
      <c r="M396" s="1"/>
      <c r="N396" s="1"/>
      <c r="O396" s="1"/>
    </row>
    <row r="397" spans="12:15" x14ac:dyDescent="0.2">
      <c r="L397" s="1"/>
      <c r="M397" s="1"/>
      <c r="N397" s="1"/>
      <c r="O397" s="1"/>
    </row>
    <row r="398" spans="12:15" x14ac:dyDescent="0.2">
      <c r="L398" s="1"/>
      <c r="M398" s="1"/>
      <c r="N398" s="1"/>
      <c r="O398" s="1"/>
    </row>
    <row r="399" spans="12:15" x14ac:dyDescent="0.2">
      <c r="L399" s="1"/>
      <c r="M399" s="1"/>
      <c r="N399" s="1"/>
      <c r="O399" s="1"/>
    </row>
    <row r="400" spans="12:15" x14ac:dyDescent="0.2">
      <c r="L400" s="1"/>
      <c r="M400" s="1"/>
      <c r="N400" s="1"/>
      <c r="O400" s="1"/>
    </row>
    <row r="401" spans="12:15" x14ac:dyDescent="0.2">
      <c r="L401" s="1"/>
      <c r="M401" s="1"/>
      <c r="N401" s="1"/>
      <c r="O401" s="1"/>
    </row>
    <row r="402" spans="12:15" x14ac:dyDescent="0.2">
      <c r="L402" s="1"/>
      <c r="M402" s="1"/>
      <c r="N402" s="1"/>
      <c r="O402" s="1"/>
    </row>
    <row r="403" spans="12:15" x14ac:dyDescent="0.2">
      <c r="L403" s="1"/>
      <c r="M403" s="1"/>
      <c r="N403" s="1"/>
      <c r="O403" s="1"/>
    </row>
    <row r="404" spans="12:15" x14ac:dyDescent="0.2">
      <c r="L404" s="1"/>
      <c r="M404" s="1"/>
      <c r="N404" s="1"/>
      <c r="O404" s="1"/>
    </row>
    <row r="405" spans="12:15" x14ac:dyDescent="0.2">
      <c r="L405" s="1"/>
      <c r="M405" s="1"/>
      <c r="N405" s="1"/>
      <c r="O405" s="1"/>
    </row>
    <row r="406" spans="12:15" x14ac:dyDescent="0.2">
      <c r="L406" s="1"/>
      <c r="M406" s="1"/>
      <c r="N406" s="1"/>
      <c r="O406" s="1"/>
    </row>
    <row r="407" spans="12:15" x14ac:dyDescent="0.2">
      <c r="L407" s="1"/>
      <c r="M407" s="1"/>
      <c r="N407" s="1"/>
      <c r="O407" s="1"/>
    </row>
    <row r="408" spans="12:15" x14ac:dyDescent="0.2">
      <c r="L408" s="1"/>
      <c r="M408" s="1"/>
      <c r="N408" s="1"/>
      <c r="O408" s="1"/>
    </row>
    <row r="409" spans="12:15" x14ac:dyDescent="0.2">
      <c r="L409" s="1"/>
      <c r="M409" s="1"/>
      <c r="N409" s="1"/>
      <c r="O409" s="1"/>
    </row>
    <row r="410" spans="12:15" x14ac:dyDescent="0.2">
      <c r="L410" s="1"/>
      <c r="M410" s="1"/>
      <c r="N410" s="1"/>
      <c r="O410" s="1"/>
    </row>
    <row r="411" spans="12:15" x14ac:dyDescent="0.2">
      <c r="L411" s="1"/>
      <c r="M411" s="1"/>
      <c r="N411" s="1"/>
      <c r="O411" s="1"/>
    </row>
    <row r="412" spans="12:15" x14ac:dyDescent="0.2">
      <c r="L412" s="1"/>
      <c r="M412" s="1"/>
      <c r="N412" s="1"/>
      <c r="O412" s="1"/>
    </row>
    <row r="413" spans="12:15" x14ac:dyDescent="0.2">
      <c r="L413" s="1"/>
      <c r="M413" s="1"/>
      <c r="N413" s="1"/>
      <c r="O413" s="1"/>
    </row>
    <row r="414" spans="12:15" x14ac:dyDescent="0.2">
      <c r="L414" s="1"/>
      <c r="M414" s="1"/>
      <c r="N414" s="1"/>
      <c r="O414" s="1"/>
    </row>
    <row r="415" spans="12:15" x14ac:dyDescent="0.2">
      <c r="L415" s="1"/>
      <c r="M415" s="1"/>
      <c r="N415" s="1"/>
      <c r="O415" s="1"/>
    </row>
    <row r="416" spans="12:15" x14ac:dyDescent="0.2">
      <c r="L416" s="1"/>
      <c r="M416" s="1"/>
      <c r="N416" s="1"/>
      <c r="O416" s="1"/>
    </row>
    <row r="417" spans="12:15" x14ac:dyDescent="0.2">
      <c r="L417" s="1"/>
      <c r="M417" s="1"/>
      <c r="N417" s="1"/>
      <c r="O417" s="1"/>
    </row>
    <row r="418" spans="12:15" x14ac:dyDescent="0.2">
      <c r="L418" s="1"/>
      <c r="M418" s="1"/>
      <c r="N418" s="1"/>
      <c r="O418" s="1"/>
    </row>
    <row r="419" spans="12:15" x14ac:dyDescent="0.2">
      <c r="L419" s="1"/>
      <c r="M419" s="1"/>
      <c r="N419" s="1"/>
      <c r="O419" s="1"/>
    </row>
    <row r="420" spans="12:15" x14ac:dyDescent="0.2">
      <c r="L420" s="1"/>
      <c r="M420" s="1"/>
      <c r="N420" s="1"/>
      <c r="O420" s="1"/>
    </row>
    <row r="421" spans="12:15" x14ac:dyDescent="0.2">
      <c r="L421" s="1"/>
      <c r="M421" s="1"/>
      <c r="N421" s="1"/>
      <c r="O421" s="1"/>
    </row>
    <row r="422" spans="12:15" x14ac:dyDescent="0.2">
      <c r="L422" s="1"/>
      <c r="M422" s="1"/>
      <c r="N422" s="1"/>
      <c r="O422" s="1"/>
    </row>
    <row r="423" spans="12:15" x14ac:dyDescent="0.2">
      <c r="L423" s="1"/>
      <c r="M423" s="1"/>
      <c r="N423" s="1"/>
      <c r="O423" s="1"/>
    </row>
    <row r="424" spans="12:15" x14ac:dyDescent="0.2">
      <c r="L424" s="1"/>
      <c r="M424" s="1"/>
      <c r="N424" s="1"/>
      <c r="O424" s="1"/>
    </row>
    <row r="425" spans="12:15" x14ac:dyDescent="0.2">
      <c r="L425" s="1"/>
      <c r="M425" s="1"/>
      <c r="N425" s="1"/>
      <c r="O425" s="1"/>
    </row>
    <row r="426" spans="12:15" x14ac:dyDescent="0.2">
      <c r="L426" s="1"/>
      <c r="M426" s="1"/>
      <c r="N426" s="1"/>
      <c r="O426" s="1"/>
    </row>
    <row r="427" spans="12:15" x14ac:dyDescent="0.2">
      <c r="L427" s="1"/>
      <c r="M427" s="1"/>
      <c r="N427" s="1"/>
      <c r="O427" s="1"/>
    </row>
    <row r="428" spans="12:15" x14ac:dyDescent="0.2">
      <c r="L428" s="1"/>
      <c r="M428" s="1"/>
      <c r="N428" s="1"/>
      <c r="O428" s="1"/>
    </row>
    <row r="429" spans="12:15" x14ac:dyDescent="0.2">
      <c r="L429" s="1"/>
      <c r="M429" s="1"/>
      <c r="N429" s="1"/>
      <c r="O429" s="1"/>
    </row>
    <row r="430" spans="12:15" x14ac:dyDescent="0.2">
      <c r="L430" s="1"/>
      <c r="M430" s="1"/>
      <c r="N430" s="1"/>
      <c r="O430" s="1"/>
    </row>
    <row r="431" spans="12:15" x14ac:dyDescent="0.2">
      <c r="L431" s="1"/>
      <c r="M431" s="1"/>
      <c r="N431" s="1"/>
      <c r="O431" s="1"/>
    </row>
    <row r="432" spans="12:15" x14ac:dyDescent="0.2">
      <c r="L432" s="1"/>
      <c r="M432" s="1"/>
      <c r="N432" s="1"/>
      <c r="O432" s="1"/>
    </row>
    <row r="433" spans="12:15" x14ac:dyDescent="0.2">
      <c r="L433" s="1"/>
      <c r="M433" s="1"/>
      <c r="N433" s="1"/>
      <c r="O433" s="1"/>
    </row>
    <row r="434" spans="12:15" x14ac:dyDescent="0.2">
      <c r="L434" s="1"/>
      <c r="M434" s="1"/>
      <c r="N434" s="1"/>
      <c r="O434" s="1"/>
    </row>
    <row r="435" spans="12:15" x14ac:dyDescent="0.2">
      <c r="L435" s="1"/>
      <c r="M435" s="1"/>
      <c r="N435" s="1"/>
      <c r="O435" s="1"/>
    </row>
    <row r="436" spans="12:15" x14ac:dyDescent="0.2">
      <c r="L436" s="1"/>
      <c r="M436" s="1"/>
      <c r="N436" s="1"/>
      <c r="O436" s="1"/>
    </row>
    <row r="437" spans="12:15" x14ac:dyDescent="0.2">
      <c r="L437" s="1"/>
      <c r="M437" s="1"/>
      <c r="N437" s="1"/>
      <c r="O437" s="1"/>
    </row>
    <row r="438" spans="12:15" x14ac:dyDescent="0.2">
      <c r="L438" s="1"/>
      <c r="M438" s="1"/>
      <c r="N438" s="1"/>
      <c r="O438" s="1"/>
    </row>
    <row r="439" spans="12:15" x14ac:dyDescent="0.2">
      <c r="L439" s="1"/>
      <c r="M439" s="1"/>
      <c r="N439" s="1"/>
      <c r="O439" s="1"/>
    </row>
    <row r="440" spans="12:15" x14ac:dyDescent="0.2">
      <c r="L440" s="1"/>
      <c r="M440" s="1"/>
      <c r="N440" s="1"/>
      <c r="O440" s="1"/>
    </row>
    <row r="441" spans="12:15" x14ac:dyDescent="0.2">
      <c r="L441" s="1"/>
      <c r="M441" s="1"/>
      <c r="N441" s="1"/>
      <c r="O441" s="1"/>
    </row>
    <row r="442" spans="12:15" x14ac:dyDescent="0.2">
      <c r="L442" s="1"/>
      <c r="M442" s="1"/>
      <c r="N442" s="1"/>
      <c r="O442" s="1"/>
    </row>
    <row r="443" spans="12:15" x14ac:dyDescent="0.2">
      <c r="L443" s="1"/>
      <c r="M443" s="1"/>
      <c r="N443" s="1"/>
      <c r="O443" s="1"/>
    </row>
    <row r="444" spans="12:15" x14ac:dyDescent="0.2">
      <c r="L444" s="1"/>
      <c r="M444" s="1"/>
      <c r="N444" s="1"/>
      <c r="O444" s="1"/>
    </row>
    <row r="445" spans="12:15" x14ac:dyDescent="0.2">
      <c r="L445" s="1"/>
      <c r="M445" s="1"/>
      <c r="N445" s="1"/>
      <c r="O445" s="1"/>
    </row>
    <row r="446" spans="12:15" x14ac:dyDescent="0.2">
      <c r="L446" s="1"/>
      <c r="M446" s="1"/>
      <c r="N446" s="1"/>
      <c r="O446" s="1"/>
    </row>
    <row r="447" spans="12:15" x14ac:dyDescent="0.2">
      <c r="L447" s="1"/>
      <c r="M447" s="1"/>
      <c r="N447" s="1"/>
      <c r="O447" s="1"/>
    </row>
    <row r="448" spans="12:15" x14ac:dyDescent="0.2">
      <c r="L448" s="1"/>
      <c r="M448" s="1"/>
      <c r="N448" s="1"/>
      <c r="O448" s="1"/>
    </row>
    <row r="449" spans="12:15" x14ac:dyDescent="0.2">
      <c r="L449" s="1"/>
      <c r="M449" s="1"/>
      <c r="N449" s="1"/>
      <c r="O449" s="1"/>
    </row>
    <row r="450" spans="12:15" x14ac:dyDescent="0.2">
      <c r="L450" s="1"/>
      <c r="M450" s="1"/>
      <c r="N450" s="1"/>
      <c r="O450" s="1"/>
    </row>
    <row r="451" spans="12:15" x14ac:dyDescent="0.2">
      <c r="L451" s="1"/>
      <c r="M451" s="1"/>
      <c r="N451" s="1"/>
      <c r="O451" s="1"/>
    </row>
    <row r="452" spans="12:15" x14ac:dyDescent="0.2">
      <c r="L452" s="1"/>
      <c r="M452" s="1"/>
      <c r="N452" s="1"/>
      <c r="O452" s="1"/>
    </row>
    <row r="453" spans="12:15" x14ac:dyDescent="0.2">
      <c r="L453" s="1"/>
      <c r="M453" s="1"/>
      <c r="N453" s="1"/>
      <c r="O453" s="1"/>
    </row>
    <row r="454" spans="12:15" x14ac:dyDescent="0.2">
      <c r="L454" s="1"/>
      <c r="M454" s="1"/>
      <c r="N454" s="1"/>
      <c r="O454" s="1"/>
    </row>
    <row r="455" spans="12:15" x14ac:dyDescent="0.2">
      <c r="L455" s="1"/>
      <c r="M455" s="1"/>
      <c r="N455" s="1"/>
      <c r="O455" s="1"/>
    </row>
    <row r="456" spans="12:15" x14ac:dyDescent="0.2">
      <c r="L456" s="1"/>
      <c r="M456" s="1"/>
      <c r="N456" s="1"/>
      <c r="O456" s="1"/>
    </row>
    <row r="457" spans="12:15" x14ac:dyDescent="0.2">
      <c r="L457" s="1"/>
      <c r="M457" s="1"/>
      <c r="N457" s="1"/>
      <c r="O457" s="1"/>
    </row>
    <row r="458" spans="12:15" x14ac:dyDescent="0.2">
      <c r="L458" s="1"/>
      <c r="M458" s="1"/>
      <c r="N458" s="1"/>
      <c r="O458" s="1"/>
    </row>
    <row r="459" spans="12:15" x14ac:dyDescent="0.2">
      <c r="L459" s="1"/>
      <c r="M459" s="1"/>
      <c r="N459" s="1"/>
      <c r="O459" s="1"/>
    </row>
    <row r="460" spans="12:15" x14ac:dyDescent="0.2">
      <c r="L460" s="1"/>
      <c r="M460" s="1"/>
      <c r="N460" s="1"/>
      <c r="O460" s="1"/>
    </row>
    <row r="461" spans="12:15" x14ac:dyDescent="0.2">
      <c r="L461" s="1"/>
      <c r="M461" s="1"/>
      <c r="N461" s="1"/>
      <c r="O461" s="1"/>
    </row>
    <row r="462" spans="12:15" x14ac:dyDescent="0.2">
      <c r="L462" s="1"/>
      <c r="M462" s="1"/>
      <c r="N462" s="1"/>
      <c r="O462" s="1"/>
    </row>
    <row r="463" spans="12:15" x14ac:dyDescent="0.2">
      <c r="L463" s="1"/>
      <c r="M463" s="1"/>
      <c r="N463" s="1"/>
      <c r="O463" s="1"/>
    </row>
    <row r="464" spans="12:15" x14ac:dyDescent="0.2">
      <c r="L464" s="1"/>
      <c r="M464" s="1"/>
      <c r="N464" s="1"/>
      <c r="O464" s="1"/>
    </row>
    <row r="465" spans="12:15" x14ac:dyDescent="0.2">
      <c r="L465" s="1"/>
      <c r="M465" s="1"/>
      <c r="N465" s="1"/>
      <c r="O465" s="1"/>
    </row>
    <row r="466" spans="12:15" x14ac:dyDescent="0.2">
      <c r="L466" s="1"/>
      <c r="M466" s="1"/>
      <c r="N466" s="1"/>
      <c r="O466" s="1"/>
    </row>
    <row r="467" spans="12:15" x14ac:dyDescent="0.2">
      <c r="L467" s="1"/>
      <c r="M467" s="1"/>
      <c r="N467" s="1"/>
      <c r="O467" s="1"/>
    </row>
    <row r="468" spans="12:15" x14ac:dyDescent="0.2">
      <c r="L468" s="1"/>
      <c r="M468" s="1"/>
      <c r="N468" s="1"/>
      <c r="O468" s="1"/>
    </row>
    <row r="469" spans="12:15" x14ac:dyDescent="0.2">
      <c r="L469" s="1"/>
      <c r="M469" s="1"/>
      <c r="N469" s="1"/>
      <c r="O469" s="1"/>
    </row>
    <row r="470" spans="12:15" x14ac:dyDescent="0.2">
      <c r="L470" s="1"/>
      <c r="M470" s="1"/>
      <c r="N470" s="1"/>
      <c r="O470" s="1"/>
    </row>
    <row r="471" spans="12:15" x14ac:dyDescent="0.2">
      <c r="L471" s="1"/>
      <c r="M471" s="1"/>
      <c r="N471" s="1"/>
      <c r="O471" s="1"/>
    </row>
    <row r="472" spans="12:15" x14ac:dyDescent="0.2">
      <c r="L472" s="1"/>
      <c r="M472" s="1"/>
      <c r="N472" s="1"/>
      <c r="O472" s="1"/>
    </row>
    <row r="473" spans="12:15" x14ac:dyDescent="0.2">
      <c r="L473" s="1"/>
      <c r="M473" s="1"/>
      <c r="N473" s="1"/>
      <c r="O473" s="1"/>
    </row>
    <row r="474" spans="12:15" x14ac:dyDescent="0.2">
      <c r="L474" s="1"/>
      <c r="M474" s="1"/>
      <c r="N474" s="1"/>
      <c r="O474" s="1"/>
    </row>
    <row r="475" spans="12:15" x14ac:dyDescent="0.2">
      <c r="L475" s="1"/>
      <c r="M475" s="1"/>
      <c r="N475" s="1"/>
      <c r="O475" s="1"/>
    </row>
    <row r="476" spans="12:15" x14ac:dyDescent="0.2">
      <c r="L476" s="1"/>
      <c r="M476" s="1"/>
      <c r="N476" s="1"/>
      <c r="O476" s="1"/>
    </row>
    <row r="477" spans="12:15" x14ac:dyDescent="0.2">
      <c r="L477" s="1"/>
      <c r="M477" s="1"/>
      <c r="N477" s="1"/>
      <c r="O477" s="1"/>
    </row>
    <row r="478" spans="12:15" x14ac:dyDescent="0.2">
      <c r="L478" s="1"/>
      <c r="M478" s="1"/>
      <c r="N478" s="1"/>
      <c r="O478" s="1"/>
    </row>
    <row r="479" spans="12:15" x14ac:dyDescent="0.2">
      <c r="L479" s="1"/>
      <c r="M479" s="1"/>
      <c r="N479" s="1"/>
      <c r="O479" s="1"/>
    </row>
    <row r="480" spans="12:15" x14ac:dyDescent="0.2">
      <c r="L480" s="1"/>
      <c r="M480" s="1"/>
      <c r="N480" s="1"/>
      <c r="O480" s="1"/>
    </row>
    <row r="481" spans="12:15" x14ac:dyDescent="0.2">
      <c r="L481" s="1"/>
      <c r="M481" s="1"/>
      <c r="N481" s="1"/>
      <c r="O481" s="1"/>
    </row>
    <row r="482" spans="12:15" x14ac:dyDescent="0.2">
      <c r="L482" s="1"/>
      <c r="M482" s="1"/>
      <c r="N482" s="1"/>
      <c r="O482" s="1"/>
    </row>
    <row r="483" spans="12:15" x14ac:dyDescent="0.2">
      <c r="L483" s="1"/>
      <c r="M483" s="1"/>
      <c r="N483" s="1"/>
      <c r="O483" s="1"/>
    </row>
    <row r="484" spans="12:15" x14ac:dyDescent="0.2">
      <c r="L484" s="1"/>
      <c r="M484" s="1"/>
      <c r="N484" s="1"/>
      <c r="O484" s="1"/>
    </row>
    <row r="485" spans="12:15" x14ac:dyDescent="0.2">
      <c r="L485" s="1"/>
      <c r="M485" s="1"/>
      <c r="N485" s="1"/>
      <c r="O485" s="1"/>
    </row>
    <row r="486" spans="12:15" x14ac:dyDescent="0.2">
      <c r="L486" s="1"/>
      <c r="M486" s="1"/>
      <c r="N486" s="1"/>
      <c r="O486" s="1"/>
    </row>
    <row r="487" spans="12:15" x14ac:dyDescent="0.2">
      <c r="L487" s="1"/>
      <c r="M487" s="1"/>
      <c r="N487" s="1"/>
      <c r="O487" s="1"/>
    </row>
    <row r="488" spans="12:15" x14ac:dyDescent="0.2">
      <c r="L488" s="1"/>
      <c r="M488" s="1"/>
      <c r="N488" s="1"/>
      <c r="O488" s="1"/>
    </row>
    <row r="489" spans="12:15" x14ac:dyDescent="0.2">
      <c r="L489" s="1"/>
      <c r="M489" s="1"/>
      <c r="N489" s="1"/>
      <c r="O489" s="1"/>
    </row>
    <row r="490" spans="12:15" x14ac:dyDescent="0.2">
      <c r="L490" s="1"/>
      <c r="M490" s="1"/>
      <c r="N490" s="1"/>
      <c r="O490" s="1"/>
    </row>
    <row r="491" spans="12:15" x14ac:dyDescent="0.2">
      <c r="L491" s="1"/>
      <c r="M491" s="1"/>
      <c r="N491" s="1"/>
      <c r="O491" s="1"/>
    </row>
    <row r="492" spans="12:15" x14ac:dyDescent="0.2">
      <c r="L492" s="1"/>
      <c r="M492" s="1"/>
      <c r="N492" s="1"/>
      <c r="O492" s="1"/>
    </row>
    <row r="493" spans="12:15" x14ac:dyDescent="0.2">
      <c r="L493" s="1"/>
      <c r="M493" s="1"/>
      <c r="N493" s="1"/>
      <c r="O493" s="1"/>
    </row>
    <row r="494" spans="12:15" x14ac:dyDescent="0.2">
      <c r="L494" s="1"/>
      <c r="M494" s="1"/>
      <c r="N494" s="1"/>
      <c r="O494" s="1"/>
    </row>
    <row r="495" spans="12:15" x14ac:dyDescent="0.2">
      <c r="L495" s="1"/>
      <c r="M495" s="1"/>
      <c r="N495" s="1"/>
      <c r="O495" s="1"/>
    </row>
    <row r="496" spans="12:15" x14ac:dyDescent="0.2">
      <c r="L496" s="1"/>
      <c r="M496" s="1"/>
      <c r="N496" s="1"/>
      <c r="O496" s="1"/>
    </row>
    <row r="497" spans="12:15" x14ac:dyDescent="0.2">
      <c r="L497" s="1"/>
      <c r="M497" s="1"/>
      <c r="N497" s="1"/>
      <c r="O497" s="1"/>
    </row>
    <row r="498" spans="12:15" x14ac:dyDescent="0.2">
      <c r="L498" s="1"/>
      <c r="M498" s="1"/>
      <c r="N498" s="1"/>
      <c r="O498" s="1"/>
    </row>
    <row r="499" spans="12:15" x14ac:dyDescent="0.2">
      <c r="L499" s="1"/>
      <c r="M499" s="1"/>
      <c r="N499" s="1"/>
      <c r="O499" s="1"/>
    </row>
    <row r="500" spans="12:15" x14ac:dyDescent="0.2">
      <c r="L500" s="1"/>
      <c r="M500" s="1"/>
      <c r="N500" s="1"/>
      <c r="O500" s="1"/>
    </row>
    <row r="501" spans="12:15" x14ac:dyDescent="0.2">
      <c r="L501" s="1"/>
      <c r="M501" s="1"/>
      <c r="N501" s="1"/>
      <c r="O501" s="1"/>
    </row>
    <row r="502" spans="12:15" x14ac:dyDescent="0.2">
      <c r="L502" s="1"/>
      <c r="M502" s="1"/>
      <c r="N502" s="1"/>
      <c r="O502" s="1"/>
    </row>
    <row r="503" spans="12:15" x14ac:dyDescent="0.2">
      <c r="L503" s="1"/>
      <c r="M503" s="1"/>
      <c r="N503" s="1"/>
      <c r="O503" s="1"/>
    </row>
    <row r="504" spans="12:15" x14ac:dyDescent="0.2">
      <c r="L504" s="1"/>
      <c r="M504" s="1"/>
      <c r="N504" s="1"/>
      <c r="O504" s="1"/>
    </row>
    <row r="505" spans="12:15" x14ac:dyDescent="0.2">
      <c r="L505" s="1"/>
      <c r="M505" s="1"/>
      <c r="N505" s="1"/>
      <c r="O505" s="1"/>
    </row>
    <row r="506" spans="12:15" x14ac:dyDescent="0.2">
      <c r="L506" s="1"/>
      <c r="M506" s="1"/>
      <c r="N506" s="1"/>
      <c r="O506" s="1"/>
    </row>
    <row r="507" spans="12:15" x14ac:dyDescent="0.2">
      <c r="L507" s="1"/>
      <c r="M507" s="1"/>
      <c r="N507" s="1"/>
      <c r="O507" s="1"/>
    </row>
    <row r="508" spans="12:15" x14ac:dyDescent="0.2">
      <c r="L508" s="1"/>
      <c r="M508" s="1"/>
      <c r="N508" s="1"/>
      <c r="O508" s="1"/>
    </row>
    <row r="509" spans="12:15" x14ac:dyDescent="0.2">
      <c r="L509" s="1"/>
      <c r="M509" s="1"/>
      <c r="N509" s="1"/>
      <c r="O509" s="1"/>
    </row>
    <row r="510" spans="12:15" x14ac:dyDescent="0.2">
      <c r="L510" s="1"/>
      <c r="M510" s="1"/>
      <c r="N510" s="1"/>
      <c r="O510" s="1"/>
    </row>
    <row r="511" spans="12:15" x14ac:dyDescent="0.2">
      <c r="L511" s="1"/>
      <c r="M511" s="1"/>
      <c r="N511" s="1"/>
      <c r="O511" s="1"/>
    </row>
    <row r="512" spans="12:15" x14ac:dyDescent="0.2">
      <c r="L512" s="1"/>
      <c r="M512" s="1"/>
      <c r="N512" s="1"/>
      <c r="O512" s="1"/>
    </row>
    <row r="513" spans="12:15" x14ac:dyDescent="0.2">
      <c r="L513" s="1"/>
      <c r="M513" s="1"/>
      <c r="N513" s="1"/>
      <c r="O513" s="1"/>
    </row>
    <row r="514" spans="12:15" x14ac:dyDescent="0.2">
      <c r="L514" s="1"/>
      <c r="M514" s="1"/>
      <c r="N514" s="1"/>
      <c r="O514" s="1"/>
    </row>
    <row r="515" spans="12:15" x14ac:dyDescent="0.2">
      <c r="L515" s="1"/>
      <c r="M515" s="1"/>
      <c r="N515" s="1"/>
      <c r="O515" s="1"/>
    </row>
    <row r="516" spans="12:15" x14ac:dyDescent="0.2">
      <c r="L516" s="1"/>
      <c r="M516" s="1"/>
      <c r="N516" s="1"/>
      <c r="O516" s="1"/>
    </row>
    <row r="517" spans="12:15" x14ac:dyDescent="0.2">
      <c r="L517" s="1"/>
      <c r="M517" s="1"/>
      <c r="N517" s="1"/>
      <c r="O517" s="1"/>
    </row>
    <row r="518" spans="12:15" x14ac:dyDescent="0.2">
      <c r="L518" s="1"/>
      <c r="M518" s="1"/>
      <c r="N518" s="1"/>
      <c r="O518" s="1"/>
    </row>
    <row r="519" spans="12:15" x14ac:dyDescent="0.2">
      <c r="L519" s="1"/>
      <c r="M519" s="1"/>
      <c r="N519" s="1"/>
      <c r="O519" s="1"/>
    </row>
    <row r="520" spans="12:15" x14ac:dyDescent="0.2">
      <c r="L520" s="1"/>
      <c r="M520" s="1"/>
      <c r="N520" s="1"/>
      <c r="O520" s="1"/>
    </row>
    <row r="521" spans="12:15" x14ac:dyDescent="0.2">
      <c r="L521" s="1"/>
      <c r="M521" s="1"/>
      <c r="N521" s="1"/>
      <c r="O521" s="1"/>
    </row>
    <row r="522" spans="12:15" x14ac:dyDescent="0.2">
      <c r="L522" s="1"/>
      <c r="M522" s="1"/>
      <c r="N522" s="1"/>
      <c r="O522" s="1"/>
    </row>
    <row r="523" spans="12:15" x14ac:dyDescent="0.2">
      <c r="L523" s="1"/>
      <c r="M523" s="1"/>
      <c r="N523" s="1"/>
      <c r="O523" s="1"/>
    </row>
    <row r="524" spans="12:15" x14ac:dyDescent="0.2">
      <c r="L524" s="1"/>
      <c r="M524" s="1"/>
      <c r="N524" s="1"/>
      <c r="O524" s="1"/>
    </row>
    <row r="525" spans="12:15" x14ac:dyDescent="0.2">
      <c r="L525" s="1"/>
      <c r="M525" s="1"/>
      <c r="N525" s="1"/>
      <c r="O525" s="1"/>
    </row>
    <row r="526" spans="12:15" x14ac:dyDescent="0.2">
      <c r="L526" s="1"/>
      <c r="M526" s="1"/>
      <c r="N526" s="1"/>
      <c r="O526" s="1"/>
    </row>
    <row r="527" spans="12:15" x14ac:dyDescent="0.2">
      <c r="L527" s="1"/>
      <c r="M527" s="1"/>
      <c r="N527" s="1"/>
      <c r="O527" s="1"/>
    </row>
    <row r="528" spans="12:15" x14ac:dyDescent="0.2">
      <c r="L528" s="1"/>
      <c r="M528" s="1"/>
      <c r="N528" s="1"/>
      <c r="O528" s="1"/>
    </row>
    <row r="529" spans="12:15" x14ac:dyDescent="0.2">
      <c r="L529" s="1"/>
      <c r="M529" s="1"/>
      <c r="N529" s="1"/>
      <c r="O529" s="1"/>
    </row>
    <row r="530" spans="12:15" x14ac:dyDescent="0.2">
      <c r="L530" s="1"/>
      <c r="M530" s="1"/>
      <c r="N530" s="1"/>
      <c r="O530" s="1"/>
    </row>
    <row r="531" spans="12:15" x14ac:dyDescent="0.2">
      <c r="L531" s="1"/>
      <c r="M531" s="1"/>
      <c r="N531" s="1"/>
      <c r="O531" s="1"/>
    </row>
    <row r="532" spans="12:15" x14ac:dyDescent="0.2">
      <c r="L532" s="1"/>
      <c r="M532" s="1"/>
      <c r="N532" s="1"/>
      <c r="O532" s="1"/>
    </row>
    <row r="533" spans="12:15" x14ac:dyDescent="0.2">
      <c r="L533" s="1"/>
      <c r="M533" s="1"/>
      <c r="N533" s="1"/>
      <c r="O533" s="1"/>
    </row>
    <row r="534" spans="12:15" x14ac:dyDescent="0.2">
      <c r="L534" s="1"/>
      <c r="M534" s="1"/>
      <c r="N534" s="1"/>
      <c r="O534" s="1"/>
    </row>
    <row r="535" spans="12:15" x14ac:dyDescent="0.2">
      <c r="L535" s="1"/>
      <c r="M535" s="1"/>
      <c r="N535" s="1"/>
      <c r="O535" s="1"/>
    </row>
    <row r="536" spans="12:15" x14ac:dyDescent="0.2">
      <c r="L536" s="1"/>
      <c r="M536" s="1"/>
      <c r="N536" s="1"/>
      <c r="O536" s="1"/>
    </row>
    <row r="537" spans="12:15" x14ac:dyDescent="0.2">
      <c r="L537" s="1"/>
      <c r="M537" s="1"/>
      <c r="N537" s="1"/>
      <c r="O537" s="1"/>
    </row>
    <row r="538" spans="12:15" x14ac:dyDescent="0.2">
      <c r="L538" s="1"/>
      <c r="M538" s="1"/>
      <c r="N538" s="1"/>
      <c r="O538" s="1"/>
    </row>
    <row r="539" spans="12:15" x14ac:dyDescent="0.2">
      <c r="L539" s="1"/>
      <c r="M539" s="1"/>
      <c r="N539" s="1"/>
      <c r="O539" s="1"/>
    </row>
    <row r="540" spans="12:15" x14ac:dyDescent="0.2">
      <c r="L540" s="1"/>
      <c r="M540" s="1"/>
      <c r="N540" s="1"/>
      <c r="O540" s="1"/>
    </row>
    <row r="541" spans="12:15" x14ac:dyDescent="0.2">
      <c r="L541" s="1"/>
      <c r="M541" s="1"/>
      <c r="N541" s="1"/>
      <c r="O541" s="1"/>
    </row>
    <row r="542" spans="12:15" x14ac:dyDescent="0.2">
      <c r="L542" s="1"/>
      <c r="M542" s="1"/>
      <c r="N542" s="1"/>
      <c r="O542" s="1"/>
    </row>
    <row r="543" spans="12:15" x14ac:dyDescent="0.2">
      <c r="L543" s="1"/>
      <c r="M543" s="1"/>
      <c r="N543" s="1"/>
      <c r="O543" s="1"/>
    </row>
    <row r="544" spans="12:15" x14ac:dyDescent="0.2">
      <c r="L544" s="1"/>
      <c r="M544" s="1"/>
      <c r="N544" s="1"/>
      <c r="O544" s="1"/>
    </row>
    <row r="545" spans="12:15" x14ac:dyDescent="0.2">
      <c r="L545" s="1"/>
      <c r="M545" s="1"/>
      <c r="N545" s="1"/>
      <c r="O545" s="1"/>
    </row>
    <row r="546" spans="12:15" x14ac:dyDescent="0.2">
      <c r="L546" s="1"/>
      <c r="M546" s="1"/>
      <c r="N546" s="1"/>
      <c r="O546" s="1"/>
    </row>
    <row r="547" spans="12:15" x14ac:dyDescent="0.2">
      <c r="L547" s="1"/>
      <c r="M547" s="1"/>
      <c r="N547" s="1"/>
      <c r="O547" s="1"/>
    </row>
    <row r="548" spans="12:15" x14ac:dyDescent="0.2">
      <c r="L548" s="1"/>
      <c r="M548" s="1"/>
      <c r="N548" s="1"/>
      <c r="O548" s="1"/>
    </row>
    <row r="549" spans="12:15" x14ac:dyDescent="0.2">
      <c r="L549" s="1"/>
      <c r="M549" s="1"/>
      <c r="N549" s="1"/>
      <c r="O549" s="1"/>
    </row>
    <row r="550" spans="12:15" x14ac:dyDescent="0.2">
      <c r="L550" s="1"/>
      <c r="M550" s="1"/>
      <c r="N550" s="1"/>
      <c r="O550" s="1"/>
    </row>
    <row r="551" spans="12:15" x14ac:dyDescent="0.2">
      <c r="L551" s="1"/>
      <c r="M551" s="1"/>
      <c r="N551" s="1"/>
      <c r="O551" s="1"/>
    </row>
    <row r="552" spans="12:15" x14ac:dyDescent="0.2">
      <c r="L552" s="1"/>
      <c r="M552" s="1"/>
      <c r="N552" s="1"/>
      <c r="O552" s="1"/>
    </row>
    <row r="553" spans="12:15" x14ac:dyDescent="0.2">
      <c r="L553" s="1"/>
      <c r="M553" s="1"/>
      <c r="N553" s="1"/>
      <c r="O553" s="1"/>
    </row>
    <row r="554" spans="12:15" x14ac:dyDescent="0.2">
      <c r="L554" s="1"/>
      <c r="M554" s="1"/>
      <c r="N554" s="1"/>
      <c r="O554" s="1"/>
    </row>
    <row r="555" spans="12:15" x14ac:dyDescent="0.2">
      <c r="L555" s="1"/>
      <c r="M555" s="1"/>
      <c r="N555" s="1"/>
      <c r="O555" s="1"/>
    </row>
    <row r="556" spans="12:15" x14ac:dyDescent="0.2">
      <c r="L556" s="1"/>
      <c r="M556" s="1"/>
      <c r="N556" s="1"/>
      <c r="O556" s="1"/>
    </row>
    <row r="557" spans="12:15" x14ac:dyDescent="0.2">
      <c r="L557" s="1"/>
      <c r="M557" s="1"/>
      <c r="N557" s="1"/>
      <c r="O557" s="1"/>
    </row>
    <row r="558" spans="12:15" x14ac:dyDescent="0.2">
      <c r="L558" s="1"/>
      <c r="M558" s="1"/>
      <c r="N558" s="1"/>
      <c r="O558" s="1"/>
    </row>
    <row r="559" spans="12:15" x14ac:dyDescent="0.2">
      <c r="L559" s="1"/>
      <c r="M559" s="1"/>
      <c r="N559" s="1"/>
      <c r="O559" s="1"/>
    </row>
    <row r="560" spans="12:15" x14ac:dyDescent="0.2">
      <c r="L560" s="1"/>
      <c r="M560" s="1"/>
      <c r="N560" s="1"/>
      <c r="O560" s="1"/>
    </row>
    <row r="561" spans="12:15" x14ac:dyDescent="0.2">
      <c r="L561" s="1"/>
      <c r="M561" s="1"/>
      <c r="N561" s="1"/>
      <c r="O561" s="1"/>
    </row>
    <row r="562" spans="12:15" x14ac:dyDescent="0.2">
      <c r="L562" s="1"/>
      <c r="M562" s="1"/>
      <c r="N562" s="1"/>
      <c r="O562" s="1"/>
    </row>
    <row r="563" spans="12:15" x14ac:dyDescent="0.2">
      <c r="L563" s="1"/>
      <c r="M563" s="1"/>
      <c r="N563" s="1"/>
      <c r="O563" s="1"/>
    </row>
    <row r="564" spans="12:15" x14ac:dyDescent="0.2">
      <c r="L564" s="1"/>
      <c r="M564" s="1"/>
      <c r="N564" s="1"/>
      <c r="O564" s="1"/>
    </row>
    <row r="565" spans="12:15" x14ac:dyDescent="0.2">
      <c r="L565" s="1"/>
      <c r="M565" s="1"/>
      <c r="N565" s="1"/>
      <c r="O565" s="1"/>
    </row>
    <row r="566" spans="12:15" x14ac:dyDescent="0.2">
      <c r="L566" s="1"/>
      <c r="M566" s="1"/>
      <c r="N566" s="1"/>
      <c r="O566" s="1"/>
    </row>
    <row r="567" spans="12:15" x14ac:dyDescent="0.2">
      <c r="L567" s="1"/>
      <c r="M567" s="1"/>
      <c r="N567" s="1"/>
      <c r="O567" s="1"/>
    </row>
    <row r="568" spans="12:15" x14ac:dyDescent="0.2">
      <c r="L568" s="1"/>
      <c r="M568" s="1"/>
      <c r="N568" s="1"/>
      <c r="O568" s="1"/>
    </row>
    <row r="569" spans="12:15" x14ac:dyDescent="0.2">
      <c r="L569" s="1"/>
      <c r="M569" s="1"/>
      <c r="N569" s="1"/>
      <c r="O569" s="1"/>
    </row>
    <row r="570" spans="12:15" x14ac:dyDescent="0.2">
      <c r="L570" s="1"/>
      <c r="M570" s="1"/>
      <c r="N570" s="1"/>
      <c r="O570" s="1"/>
    </row>
    <row r="571" spans="12:15" x14ac:dyDescent="0.2">
      <c r="L571" s="1"/>
      <c r="M571" s="1"/>
      <c r="N571" s="1"/>
      <c r="O571" s="1"/>
    </row>
    <row r="572" spans="12:15" x14ac:dyDescent="0.2">
      <c r="L572" s="1"/>
      <c r="M572" s="1"/>
      <c r="N572" s="1"/>
      <c r="O572" s="1"/>
    </row>
    <row r="573" spans="12:15" x14ac:dyDescent="0.2">
      <c r="L573" s="1"/>
      <c r="M573" s="1"/>
      <c r="N573" s="1"/>
      <c r="O573" s="1"/>
    </row>
  </sheetData>
  <mergeCells count="107">
    <mergeCell ref="E1:O1"/>
    <mergeCell ref="E2:O2"/>
    <mergeCell ref="A4:O4"/>
    <mergeCell ref="L6:N6"/>
    <mergeCell ref="O6:O7"/>
    <mergeCell ref="J6:J7"/>
    <mergeCell ref="C264:D264"/>
    <mergeCell ref="C261:D261"/>
    <mergeCell ref="C258:D258"/>
    <mergeCell ref="C255:D255"/>
    <mergeCell ref="C252:D252"/>
    <mergeCell ref="C249:D249"/>
    <mergeCell ref="C246:D246"/>
    <mergeCell ref="C243:D243"/>
    <mergeCell ref="C214:D214"/>
    <mergeCell ref="C218:D218"/>
    <mergeCell ref="C222:D222"/>
    <mergeCell ref="C240:D240"/>
    <mergeCell ref="C237:D237"/>
    <mergeCell ref="C234:D234"/>
    <mergeCell ref="C228:D228"/>
    <mergeCell ref="C225:D225"/>
    <mergeCell ref="C206:D206"/>
    <mergeCell ref="C211:D211"/>
    <mergeCell ref="C191:D191"/>
    <mergeCell ref="C194:D194"/>
    <mergeCell ref="C87:D87"/>
    <mergeCell ref="C279:D279"/>
    <mergeCell ref="C330:D330"/>
    <mergeCell ref="C327:D327"/>
    <mergeCell ref="C324:D324"/>
    <mergeCell ref="C321:D321"/>
    <mergeCell ref="C318:D318"/>
    <mergeCell ref="C315:D315"/>
    <mergeCell ref="C312:D312"/>
    <mergeCell ref="C309:D309"/>
    <mergeCell ref="C306:D306"/>
    <mergeCell ref="C338:D338"/>
    <mergeCell ref="C137:D137"/>
    <mergeCell ref="C150:D150"/>
    <mergeCell ref="C154:D154"/>
    <mergeCell ref="C157:D157"/>
    <mergeCell ref="C160:D160"/>
    <mergeCell ref="C161:D161"/>
    <mergeCell ref="C164:D164"/>
    <mergeCell ref="C167:D167"/>
    <mergeCell ref="C170:D170"/>
    <mergeCell ref="C173:D173"/>
    <mergeCell ref="C176:D176"/>
    <mergeCell ref="C179:D179"/>
    <mergeCell ref="C182:D182"/>
    <mergeCell ref="C185:D185"/>
    <mergeCell ref="C188:D188"/>
    <mergeCell ref="C303:D303"/>
    <mergeCell ref="C300:D300"/>
    <mergeCell ref="C297:D297"/>
    <mergeCell ref="C294:D294"/>
    <mergeCell ref="C291:D291"/>
    <mergeCell ref="C288:D288"/>
    <mergeCell ref="C285:D285"/>
    <mergeCell ref="C282:D282"/>
    <mergeCell ref="C96:D96"/>
    <mergeCell ref="C97:D97"/>
    <mergeCell ref="C124:D124"/>
    <mergeCell ref="C276:D276"/>
    <mergeCell ref="C273:D273"/>
    <mergeCell ref="C270:D270"/>
    <mergeCell ref="C267:D267"/>
    <mergeCell ref="C129:D129"/>
    <mergeCell ref="C130:D130"/>
    <mergeCell ref="C132:D132"/>
    <mergeCell ref="C136:D136"/>
    <mergeCell ref="C203:D203"/>
    <mergeCell ref="C208:D208"/>
    <mergeCell ref="C231:D231"/>
    <mergeCell ref="C197:D197"/>
    <mergeCell ref="C200:D200"/>
    <mergeCell ref="C29:D29"/>
    <mergeCell ref="C50:D50"/>
    <mergeCell ref="C53:D53"/>
    <mergeCell ref="C64:D64"/>
    <mergeCell ref="C67:D67"/>
    <mergeCell ref="C74:D74"/>
    <mergeCell ref="C75:D75"/>
    <mergeCell ref="C88:D88"/>
    <mergeCell ref="C92:D92"/>
    <mergeCell ref="A1:D1"/>
    <mergeCell ref="A2:D2"/>
    <mergeCell ref="E3:I3"/>
    <mergeCell ref="C8:D8"/>
    <mergeCell ref="C9:D9"/>
    <mergeCell ref="C13:D13"/>
    <mergeCell ref="C127:D127"/>
    <mergeCell ref="C14:D14"/>
    <mergeCell ref="A6:A7"/>
    <mergeCell ref="B6:B7"/>
    <mergeCell ref="C6:C7"/>
    <mergeCell ref="D6:D7"/>
    <mergeCell ref="F6:F7"/>
    <mergeCell ref="G6:G7"/>
    <mergeCell ref="H6:H7"/>
    <mergeCell ref="I6:I7"/>
    <mergeCell ref="A5:I5"/>
    <mergeCell ref="E6:E7"/>
    <mergeCell ref="C19:D19"/>
    <mergeCell ref="C23:D23"/>
    <mergeCell ref="C24:D24"/>
  </mergeCells>
  <pageMargins left="0.25" right="0.25" top="0.5" bottom="0.5" header="0.05" footer="0.05"/>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G7</vt:lpstr>
      <vt:lpstr>VN</vt:lpstr>
      <vt:lpstr>K</vt:lpstr>
      <vt:lpstr>'G7'!Print_Titles</vt:lpstr>
      <vt:lpstr>K!Print_Titles</vt:lpstr>
      <vt:lpstr>VN!Print_Titles</vt:lpstr>
    </vt:vector>
  </TitlesOfParts>
  <Company>minhtuan6990@gmail.com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TRAN MINH TUAN</dc:creator>
  <cp:lastModifiedBy>TRAN MINH TUAN</cp:lastModifiedBy>
  <cp:lastPrinted>2019-12-10T04:27:49Z</cp:lastPrinted>
  <dcterms:created xsi:type="dcterms:W3CDTF">2019-10-14T02:46:04Z</dcterms:created>
  <dcterms:modified xsi:type="dcterms:W3CDTF">2020-04-06T02:14:57Z</dcterms:modified>
</cp:coreProperties>
</file>